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综合素质测评成绩" sheetId="1" r:id="rId1"/>
    <sheet name="智育测评" sheetId="2" r:id="rId2"/>
    <sheet name="德育测评" sheetId="3" r:id="rId3"/>
    <sheet name="文体测评" sheetId="4" r:id="rId4"/>
  </sheets>
  <definedNames>
    <definedName name="_xlnm._FilterDatabase" localSheetId="0" hidden="1">综合素质测评成绩!$A$2:$P$122</definedName>
    <definedName name="_xlnm._FilterDatabase" localSheetId="1" hidden="1">智育测评!$A$2:$K$123</definedName>
    <definedName name="_xlnm._FilterDatabase" localSheetId="2" hidden="1">德育测评!$A$2:$L$123</definedName>
    <definedName name="_xlnm._FilterDatabase" localSheetId="3" hidden="1">文体测评!$A$2:$L$122</definedName>
    <definedName name="_xlnm.Print_Titles" localSheetId="0">综合素质测评成绩!$2:$2</definedName>
    <definedName name="_xlnm.Print_Area" localSheetId="0">综合素质测评成绩!$A$1:$P$122</definedName>
    <definedName name="_xlnm.Print_Titles" localSheetId="1">智育测评!$2:$2</definedName>
    <definedName name="_xlnm.Print_Area" localSheetId="1">智育测评!$A$1:$K$123</definedName>
    <definedName name="_xlnm.Print_Titles" localSheetId="2">德育测评!$2:$2</definedName>
    <definedName name="_xlnm.Print_Area" localSheetId="2">德育测评!$A$1:$L$122</definedName>
    <definedName name="_xlnm.Print_Titles" localSheetId="3">文体测评!$2:$2</definedName>
    <definedName name="_xlnm.Print_Area" localSheetId="3">文体测评!$A$1:$L$122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<sst xmlns="http://schemas.openxmlformats.org/spreadsheetml/2006/main" count="1552" uniqueCount="429">
  <si>
    <t>人工智能学院2023级软件工程本科学生2024-2025学年 综合素质测评结果</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</si>
  <si>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</si>
  <si>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</si>
  <si>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</si>
  <si>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</si>
  <si>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</si>
  <si>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</si>
  <si>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</si>
  <si>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</si>
  <si>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</si>
  <si>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</si>
  <si>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</si>
  <si>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</si>
  <si>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</si>
  <si>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</si>
  <si>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学生签字</t>
  </si>
  <si>
    <t>备注</t>
  </si>
  <si>
    <t>23008064</t>
  </si>
  <si>
    <t>陈硕</t>
  </si>
  <si>
    <t>否</t>
  </si>
  <si>
    <t>23008035</t>
  </si>
  <si>
    <t>廖菁</t>
  </si>
  <si>
    <t>23008058</t>
  </si>
  <si>
    <t>张栩嘉</t>
  </si>
  <si>
    <t>23008098</t>
  </si>
  <si>
    <t>孙鑫</t>
  </si>
  <si>
    <t>23008062</t>
  </si>
  <si>
    <t>吴春睿</t>
  </si>
  <si>
    <t>23008097</t>
  </si>
  <si>
    <t>房军晓</t>
  </si>
  <si>
    <t>23008054</t>
  </si>
  <si>
    <t>张书宇</t>
  </si>
  <si>
    <t>23008002</t>
  </si>
  <si>
    <t>胡凤怡</t>
  </si>
  <si>
    <t>23008102</t>
  </si>
  <si>
    <t>佘晨雨</t>
  </si>
  <si>
    <t>无</t>
  </si>
  <si>
    <t>23008032</t>
  </si>
  <si>
    <t>崔韵升</t>
  </si>
  <si>
    <t>23008037</t>
  </si>
  <si>
    <t>唐逸</t>
  </si>
  <si>
    <t>23008006</t>
  </si>
  <si>
    <t>孟兆杰</t>
  </si>
  <si>
    <t>23008089</t>
  </si>
  <si>
    <t>郑鑫瑶</t>
  </si>
  <si>
    <t>23008040</t>
  </si>
  <si>
    <t>顾唐佳艺</t>
  </si>
  <si>
    <t>23008004</t>
  </si>
  <si>
    <t>陈怡</t>
  </si>
  <si>
    <t>23008101</t>
  </si>
  <si>
    <t>黄玉婷</t>
  </si>
  <si>
    <t>23008077</t>
  </si>
  <si>
    <t>韩邴宇</t>
  </si>
  <si>
    <t>23008012</t>
  </si>
  <si>
    <t>邹振杰</t>
  </si>
  <si>
    <t>23200073</t>
  </si>
  <si>
    <t>涂意东</t>
  </si>
  <si>
    <t>是</t>
  </si>
  <si>
    <t>23008087</t>
  </si>
  <si>
    <t>万一翔</t>
  </si>
  <si>
    <t>23008038</t>
  </si>
  <si>
    <t>王奇波</t>
  </si>
  <si>
    <t>23008030</t>
  </si>
  <si>
    <t>陈喜盈</t>
  </si>
  <si>
    <t>23008001</t>
  </si>
  <si>
    <t>范子阳</t>
  </si>
  <si>
    <t>23008107</t>
  </si>
  <si>
    <t>李炳源</t>
  </si>
  <si>
    <t>23008073</t>
  </si>
  <si>
    <t>安奚若</t>
  </si>
  <si>
    <t>23008090</t>
  </si>
  <si>
    <t>李显杰</t>
  </si>
  <si>
    <t>23008050</t>
  </si>
  <si>
    <t>闫思潼</t>
  </si>
  <si>
    <t>23008048</t>
  </si>
  <si>
    <t>贺琛航</t>
  </si>
  <si>
    <t>23008096</t>
  </si>
  <si>
    <t>张钰</t>
  </si>
  <si>
    <t>23008109</t>
  </si>
  <si>
    <t>杨宇</t>
  </si>
  <si>
    <t>23008100</t>
  </si>
  <si>
    <t>张慧颖</t>
  </si>
  <si>
    <t>23008072</t>
  </si>
  <si>
    <t>张露译</t>
  </si>
  <si>
    <t>23008015</t>
  </si>
  <si>
    <t>刘江华</t>
  </si>
  <si>
    <t>23182005</t>
  </si>
  <si>
    <t>虞佳伟</t>
  </si>
  <si>
    <t>23008071</t>
  </si>
  <si>
    <t>王语婷</t>
  </si>
  <si>
    <t>23008019</t>
  </si>
  <si>
    <t>陈玄丞</t>
  </si>
  <si>
    <t>23008025</t>
  </si>
  <si>
    <t>郑天烨</t>
  </si>
  <si>
    <t>23008061</t>
  </si>
  <si>
    <t>王哲</t>
  </si>
  <si>
    <t>23008056</t>
  </si>
  <si>
    <t>刘俊锐</t>
  </si>
  <si>
    <t>23008026</t>
  </si>
  <si>
    <t>王炳儒</t>
  </si>
  <si>
    <t>23008108</t>
  </si>
  <si>
    <t>杨明宇</t>
  </si>
  <si>
    <t>23008080</t>
  </si>
  <si>
    <t>刘健智</t>
  </si>
  <si>
    <t>23008060</t>
  </si>
  <si>
    <t>刘文翰</t>
  </si>
  <si>
    <t>23008075</t>
  </si>
  <si>
    <t>巩美陶</t>
  </si>
  <si>
    <t>23008005</t>
  </si>
  <si>
    <t>周文慧</t>
  </si>
  <si>
    <t>23008086</t>
  </si>
  <si>
    <t>田文东</t>
  </si>
  <si>
    <t>23008078</t>
  </si>
  <si>
    <t>李娜</t>
  </si>
  <si>
    <t>23008047</t>
  </si>
  <si>
    <t>陈礼旋</t>
  </si>
  <si>
    <t>23008024</t>
  </si>
  <si>
    <t>黄宏宝</t>
  </si>
  <si>
    <t>23008076</t>
  </si>
  <si>
    <t>郭桐菲</t>
  </si>
  <si>
    <t>23008031</t>
  </si>
  <si>
    <t>刘汶聪</t>
  </si>
  <si>
    <t>23180070</t>
  </si>
  <si>
    <t>李福洋</t>
  </si>
  <si>
    <t>23008104</t>
  </si>
  <si>
    <t>郑栩</t>
  </si>
  <si>
    <t>23008085</t>
  </si>
  <si>
    <t>滕宇涵</t>
  </si>
  <si>
    <t>23008023</t>
  </si>
  <si>
    <t>许峻玮</t>
  </si>
  <si>
    <t>23008057</t>
  </si>
  <si>
    <t>刘宏菊</t>
  </si>
  <si>
    <t>23008111</t>
  </si>
  <si>
    <t>代朝佳</t>
  </si>
  <si>
    <t>23008043</t>
  </si>
  <si>
    <t>罗子珊</t>
  </si>
  <si>
    <t>23031036</t>
  </si>
  <si>
    <t>余树才</t>
  </si>
  <si>
    <t>23008044</t>
  </si>
  <si>
    <t>胡静涵</t>
  </si>
  <si>
    <t>23008039</t>
  </si>
  <si>
    <t>张开心</t>
  </si>
  <si>
    <t>23008059</t>
  </si>
  <si>
    <t>付宇卓</t>
  </si>
  <si>
    <t>23008067</t>
  </si>
  <si>
    <t>刘率男</t>
  </si>
  <si>
    <t>23008007</t>
  </si>
  <si>
    <t>高正翔</t>
  </si>
  <si>
    <t>23008051</t>
  </si>
  <si>
    <t>杨皓文</t>
  </si>
  <si>
    <t>23008014</t>
  </si>
  <si>
    <t>莫家辉</t>
  </si>
  <si>
    <t>23008033</t>
  </si>
  <si>
    <t>吴磊</t>
  </si>
  <si>
    <t>23008106</t>
  </si>
  <si>
    <t>杨春白雪</t>
  </si>
  <si>
    <t>23008028</t>
  </si>
  <si>
    <t>代雅月</t>
  </si>
  <si>
    <t>23008034</t>
  </si>
  <si>
    <t>张伟岸</t>
  </si>
  <si>
    <t>23008088</t>
  </si>
  <si>
    <t>王艺萌</t>
  </si>
  <si>
    <t>23008094</t>
  </si>
  <si>
    <t>马萍瑞</t>
  </si>
  <si>
    <t>23008092</t>
  </si>
  <si>
    <t>崔鑫宇</t>
  </si>
  <si>
    <t>23008091</t>
  </si>
  <si>
    <t>李晓桐</t>
  </si>
  <si>
    <t>23008113</t>
  </si>
  <si>
    <t>虞贤程</t>
  </si>
  <si>
    <t>23008079</t>
  </si>
  <si>
    <t>李雨函</t>
  </si>
  <si>
    <t>23008010</t>
  </si>
  <si>
    <t>王世远</t>
  </si>
  <si>
    <t>23008045</t>
  </si>
  <si>
    <t>周浩平</t>
  </si>
  <si>
    <t>23008036</t>
  </si>
  <si>
    <t>米俊凯</t>
  </si>
  <si>
    <t>23008018</t>
  </si>
  <si>
    <t>蒋政鑫</t>
  </si>
  <si>
    <t>23008074</t>
  </si>
  <si>
    <t>董浩</t>
  </si>
  <si>
    <t>23008066</t>
  </si>
  <si>
    <t>李雅楠</t>
  </si>
  <si>
    <t>23008029</t>
  </si>
  <si>
    <t>黎宇琦</t>
  </si>
  <si>
    <t>23008105</t>
  </si>
  <si>
    <t>王梓铖</t>
  </si>
  <si>
    <t>23008114</t>
  </si>
  <si>
    <t>卢奕成</t>
  </si>
  <si>
    <t>23008011</t>
  </si>
  <si>
    <t>李建祖</t>
  </si>
  <si>
    <t>23008008</t>
  </si>
  <si>
    <t>杨泽瑞</t>
  </si>
  <si>
    <t>23008042</t>
  </si>
  <si>
    <t>张子豪</t>
  </si>
  <si>
    <t>23008009</t>
  </si>
  <si>
    <t>程昱恺</t>
  </si>
  <si>
    <t>23176003</t>
  </si>
  <si>
    <t>陈俊吉</t>
  </si>
  <si>
    <t>23008070</t>
  </si>
  <si>
    <t>李辉</t>
  </si>
  <si>
    <t>23008013</t>
  </si>
  <si>
    <t>吴翔</t>
  </si>
  <si>
    <t>23008027</t>
  </si>
  <si>
    <t>张晟玮</t>
  </si>
  <si>
    <t>23008052</t>
  </si>
  <si>
    <t>罗一鸣</t>
  </si>
  <si>
    <t>23180050</t>
  </si>
  <si>
    <t>李旭</t>
  </si>
  <si>
    <t>23008022</t>
  </si>
  <si>
    <t>喻海宽</t>
  </si>
  <si>
    <t>23008053</t>
  </si>
  <si>
    <t>潘昊</t>
  </si>
  <si>
    <t>23008017</t>
  </si>
  <si>
    <t>邹宏博</t>
  </si>
  <si>
    <t>23008093</t>
  </si>
  <si>
    <t>王子豪</t>
  </si>
  <si>
    <t>23180033</t>
  </si>
  <si>
    <t>王米米</t>
  </si>
  <si>
    <t>23008041</t>
  </si>
  <si>
    <t>刘鹏扬</t>
  </si>
  <si>
    <t>23008099</t>
  </si>
  <si>
    <t>陈思航</t>
  </si>
  <si>
    <t>23008095</t>
  </si>
  <si>
    <t>程玉梁</t>
  </si>
  <si>
    <t>23008068</t>
  </si>
  <si>
    <t>白宇晗</t>
  </si>
  <si>
    <t>23008081</t>
  </si>
  <si>
    <t>刘翔铭</t>
  </si>
  <si>
    <t>23008021</t>
  </si>
  <si>
    <t>杨炳</t>
  </si>
  <si>
    <t>23008063</t>
  </si>
  <si>
    <t>张大成</t>
  </si>
  <si>
    <t>23008110</t>
  </si>
  <si>
    <t>杨硕</t>
  </si>
  <si>
    <t>彭玉洋</t>
  </si>
  <si>
    <t>23008084</t>
  </si>
  <si>
    <t>孙一飞</t>
  </si>
  <si>
    <t>23008103</t>
  </si>
  <si>
    <t>杨过</t>
  </si>
  <si>
    <t>23008083</t>
  </si>
  <si>
    <t>孙阔</t>
  </si>
  <si>
    <t>23008112</t>
  </si>
  <si>
    <t>樊桂标</t>
  </si>
  <si>
    <t>23008020</t>
  </si>
  <si>
    <t>潘祖驰</t>
  </si>
  <si>
    <t>23008069</t>
  </si>
  <si>
    <t>方世杰</t>
  </si>
  <si>
    <t>23008055</t>
  </si>
  <si>
    <t>郝忆杭</t>
  </si>
  <si>
    <t>23008003</t>
  </si>
  <si>
    <t>李鑫宇</t>
  </si>
  <si>
    <t>23008016</t>
  </si>
  <si>
    <t>韦杏萃</t>
  </si>
  <si>
    <t>23008082</t>
  </si>
  <si>
    <t>任皓</t>
  </si>
  <si>
    <t>23008065</t>
  </si>
  <si>
    <t>宫浩然</t>
  </si>
  <si>
    <t>人工智能学院2023级软件工程本科学生2024-2025学年 综合素质测评结果 智育测评成绩</t>
  </si>
  <si>
    <t>基础分（学分加权平均分）</t>
  </si>
  <si>
    <t>奖励分</t>
  </si>
  <si>
    <t>总分</t>
  </si>
  <si>
    <t>智育测评排名</t>
  </si>
  <si>
    <t>奖励分、扣分明细</t>
  </si>
  <si>
    <t>本人签字</t>
  </si>
  <si>
    <t>1、2024年第十二届全国大学生数字媒体科技作品及创意竞赛 校级一等奖（2024年11月 沈阳师范大学教务处 第一位次）+4
2、2025年第十八届中国大学生计算机设计大赛 校级三等奖（2025年4月 沈阳师范大学教务处 第一位次）+1
3、2025年第十六届蓝桥杯全国软件和信息技术专业人才大赛 省级三等奖（2025年5月 工业和信息化部人才交流中心 第一位次）+4
4、2025年第十五届全国大学生电子商务“创新、创意及创业”挑战赛 校级一等奖（2025年5月 全国大学生电子商务“创新、创意及创业”挑战赛竞赛组织委员会 第一位次）+4
5、2025年睿抗机器人开发者大赛（RAICOM） 省级三等奖（2025年8月 工业和信息化部人才交流中心 第一位次）+4
6、2024年第五届辽宁省“中软国际--卓越杯”AI挑战赛 省级三等奖（2024年10月 辽宁省教育厅 第二位次）+2
7.2024年“枫叶优体”杯辽宁省大学生互联网+儿童生活环境创意项目大赛 省级三等奖（2024年10月 辽宁省教育厅 第一位次）+4
8.2024年（第三届）辽宁省大学生智能技术应用大赛 省级三等奖（2024年9月 辽宁省教育厅 第二位次）+2</t>
  </si>
  <si>
    <t>1.第十六届蓝桥杯省级三等奖(2025年5月 工业和信息化部人才交流中心 第一位次   )+4
2.计算机博弈大赛校级一等奖(2025年6月 物理科学与技术学院 第一位次  )+4
3.第 21 届百度之星程序设计大赛初赛(人才专项赛道)铜奖(2025年8月百度之星程序设计大赛组织委员会 第一位次)+4</t>
  </si>
  <si>
    <t>1.全国大学生数学建模竞赛省三(2024年9月  中国工业与应用数学学会 第一位次)+4
2.第十六届蓝桥杯省二(2025年5月 工业和信息化部人才交流中心 第一位次)+6</t>
  </si>
  <si>
    <t>1.第十六届蓝桥杯省三等奖（2025年5月  工业和信息化部人才交流中心  第一位次）+4
2.2025年辽宁省本科大学生计算机博弈省一等奖（2025年7月  辽宁省教育厅  第一位次）+8
3.2025年辽宁省普通高等学校本科大学生计算机设计竞赛省二等奖（2025年6月   辽宁省教育厅   第一位次）+6
 4.第十二届"挑战杯"全国大学生课外学术科技作品竞赛校级三等奖（2025年8月   沈阳师范大学   第一位次）+1
5.全国大学生电子商务"创新、创意及创业"挑战赛校一等奖（2025年5月 沈阳师范大学  第一位次）+4</t>
  </si>
  <si>
    <t>1.全国大学生数学建模竞赛省二(2024年9月  中国工业与应用数学学会 第一位次)+6
2.第十六届蓝桥杯省三(2025年5月 工业和信息化部人才交流中心 第一位次)+4
3.中国大学生计算机设计大赛省二(2025年6月 辽宁省教育厅 第一位次)+6
4.辽宁省数学建模经三省二(2024年9月  中国工业与应用数学学会 第三位次)+3
5.辽宁省计算机博弈大赛省级二等奖(2025年6月 辽宁省教育厅  第二位次 )+3
6.2025年睿抗机器人开发者大赛(RAICOM)辽宁赛区"ROS机器人虚实挑战竞赛项目三等奖(2025年8月 工业和信息化部人才交流中心 第一位次)+4
7.大创校级结项（2025年6月 沈阳师范大学 负责人）+2</t>
  </si>
  <si>
    <t>1.第十六届蓝桥杯全国软件和信息技术专业人才大赛省级二等奖（2025年5月 工业和信息部人才交流中心 第一位次）+6
2.第十二届“挑战杯”全国大学生课外学术科技作品竞赛校级三等奖（2025年8月 沈阳师范大学 第一位次）+1
3.2025年辽宁省计算机博弈大赛省级三等奖（2025年7月 辽宁省教育厅 第一位次）+4</t>
  </si>
  <si>
    <t>1.2025年睿抗机器人开发者大赛（RAICOM） 省级三等奖(2025年8月 工业和信息化部人才交流中心 第三位次)+2
2.第八届“长风杯”全国大学生大数据分析与挖掘竞赛省级三等奖(2024年12月 辽宁省教育厅 第三位次)+2
3.2025年中国国际大学生创新大赛校级铜奖（2025年7月 沈阳师范大学教务处 第四位次)+0.5
4.2024年第三届辽宁省普通高等学校本科大学生“中软国际—卓越杯”大数据挑战赛省级三等奖(2024年11月 辽宁省教育厅 第四位次)+2
5.全国首届人工智能应用赛校级三等奖（负责人）+0.5</t>
  </si>
  <si>
    <t xml:space="preserve">1.2024年第十二届全国大学生数字媒体科技作品及创意竞赛全国总决赛二等奖（2024年11月 中国人工智能协会 第四位次）+4
2.第十六届蓝桥杯省级一等奖（2025年5月  工业和信息化部人才交流中心  第一位次）+8
3.第十二届"挑战杯"全国大学生课外学术科技作品竞赛校级三等奖（2025年8月 第三位次）+0.5
4.2024年辽宁省大学生数学建模竞赛省级一等奖（2024年9月 辽宁省教育厅 第三位次）+4
</t>
  </si>
  <si>
    <t xml:space="preserve">1.第十六届蓝桥杯全国软件和信息技术专业人才大赛省级二等奖(2025年5月 工业和信息化部人才交流中心 第一位次)＋6
2.2024年第三届辽宁省普通高等学校本科大学生“中软国际一卓越杯”大数据挑战赛省级一等奖（2024年11月 辽宁省教育厅 第一位次）＋8
</t>
  </si>
  <si>
    <t>1.第十六届蓝桥杯全国软件和信息技术专业人才大赛省级二等奖(2025年5月 工业和信息化部人才交流中心 第一位次)+6 
2.第八届“长风杯”全国大学生大数据分析与挖掘竞赛省级二等奖（2024年12月 辽宁省教育厅 第三位次）+3 
3.2025年沈阳师范大学计算机设计竞赛省级三等奖（2025年6月 辽宁省教育厅 第二位次）+2
4.沈阳师范大学计算机博弈省赛二等奖 (2025年6月 辽宁省教育厅  第二位次 )+3
5.辽宁省“枫叶优体”杯辽宁省大学生“互联网+儿童 生活 环境”创意项目大赛省级三等奖（2024年10月 辽宁省教育厅 第一位次）+4
6.沈阳师范大学数字媒体科技作品及创意竞赛校级三等奖（2024年11月 沈阳师范大学教务处 第一位次）+1
7.2025年第十五届全国大学生电子商务“创新、创意及创业”挑战赛 校级一等奖（2025年5月 全国大学生电子商务“创新、创意及创业”挑战赛竞赛组织委员会 第二位次）+2</t>
  </si>
  <si>
    <t>2025年辽宁省计算机博弈竞赛桥牌组省级二等奖（2025年6月 辽宁省教育厅 第一位次）+6</t>
  </si>
  <si>
    <t>第十六届蓝桥杯省三(2025年5月 第一位次  工业和信息化部人才交流中心)+4</t>
  </si>
  <si>
    <t>1.第十六届蓝桥杯省二等奖（2025年5月  第一位次  工业和信息化部人才交流中心）+6</t>
  </si>
  <si>
    <t>1.2024年第十二届全国大学生数字媒体科技作品及创意竞赛全国总决赛二等奖（2024年11月 中国人工智能协会 第三位次）+4
2.第十六届蓝桥杯全国软件和信息技术专业人才大赛省级三等奖（2025年5月  工业和信息化部人才交流中心  第一位次）+4
3.第十二届挑战杯大学生课外学术科技作品竞赛校级三等奖（2025年8月沈阳师范大学科研处 第四位次）+0.5</t>
  </si>
  <si>
    <t>1.2025年第十八届中国大学生计算机设计大赛省级三等奖（(2025年6月 辽宁省教育厅 第二位次) +2  
2.第十二届挑战杯沈阳师范大学大学生课外学术科技作品竞赛校级三等奖（2025年8月 沈阳师范大学教务处 第五位次） +0.5
3.首届全国人工智能应用创新大赛二等奖（负责人）+4</t>
  </si>
  <si>
    <t>1.第十六届蓝桥杯省三等奖（2025年5月 第一位次 工业和信息化部人才交流中心+4）
2.2024年大学生创新创业训练计划项目结题证书省级申报（成员）+1</t>
  </si>
  <si>
    <t>第十六届蓝桥杯省二等奖（2025年5月  第一位次  工业和信息化部人才交流中心）+6</t>
  </si>
  <si>
    <t>1.第十六届蓝桥杯全国软件和信息技术专业人才大赛省级一等奖(2025年5月 工业和信息化部人才交流中心 第一位次)+8
2.第五届辽宁省大学生程序设计大赛铜奖（2024年11月 辽宁省教育厅 第一位次）+4
3.2024年第五届辽宁省“中软国际--卓越杯”AI挑战赛省级三等奖（2024年10月 辽宁省教育厅 第二位次）+2
4.2024年第五届辽宁省智能制造科普创意创新大赛省级二等奖（2024年12月 辽宁省教育厅 第二位次）+3</t>
  </si>
  <si>
    <t>1.蓝桥杯全国软件和信息技术专业人才大赛省级三等奖（2025年5月 工业和信息化部人才交流中心 第一位次）＋4
2.第21届百度之星程序设计大赛初赛(人才专项赛道)铜奖(2025年8月百度之星程序设计大赛组织委员会 第一位次)+4</t>
  </si>
  <si>
    <t>1.第十六届蓝桥杯全国软件和信息技术专业人才大赛辽宁赛区C/C++程序设计大学B组二等奖（第一位次）+6</t>
  </si>
  <si>
    <t>1. 计算机博弈大赛校级一等奖(2025年6月 第二位次  物理科学与技术学院)+2</t>
  </si>
  <si>
    <t>第十六届蓝桥杯省三(2025年5月 工业和信息化部人才交流中心 第一位次)+4</t>
  </si>
  <si>
    <t>1.2025年第22届全国信息安全与对抗技术竞赛全国三等奖（2025年7月 中国兵工学会信息安全与对抗专业委员会 排名不分先后） +6
2.2024年枫叶优体杯辽宁省大学生互联网+儿童生活环境创意项大赛省级三等奖(2024年10月 辽宁省教育厅 第三位次)+2</t>
  </si>
  <si>
    <t>1第十六届蓝桥杯省二等奖（2025年5月  第一位次  工业和信息化部人才交流中心）+6</t>
  </si>
  <si>
    <t>1.2025年第十二届挑战杯沈阳师范大学大学生课外学术科技作品竞赛三等奖（负责人）+1
2.2024年大学生创新创业训练计划项目结题证书省级申报（成员）+1</t>
  </si>
  <si>
    <t>1.25年第十二届挑战杯校级三等奖（成员）+0.5
2.24年大学生创新创业计划校级结题(成员）+1</t>
  </si>
  <si>
    <t>1.辽宁省数学建模比赛校级三等奖（2024年9月 教务处  大学生创新创业中心 计算机与数学基础教学部 第三位次）+0.5
2.长风杯省三（2024年12月 辽宁省教育厅 第四位次）+2
3.24年大创校级结题（2025年5月 沈阳师范大学大学生创新创业中心 第三位次）+0.5</t>
  </si>
  <si>
    <t>1.第22届信息安全与对抗智能安全塞(中国兵工协会)国家级三等奖+6</t>
  </si>
  <si>
    <t xml:space="preserve">1.第十五届全国大学生电子商务“创新、创意及创业”挑战赛 校级一等奖（2025年5月 全国大学生电子商务“创新、创意及创业”挑战赛竞赛组织委员会 第四位次）+2
</t>
  </si>
  <si>
    <t>1.2025年第十八届中国大学生计算机设计大赛 省级三等奖（成员） +2 
2.首届全国人工智能应用创新大赛二等奖（成员）+2</t>
  </si>
  <si>
    <t>1.第十六届蓝桥杯省级二等奖(2025年5月 工业和信息化部人才交流中心 第一位次   )+6</t>
  </si>
  <si>
    <t>21180021</t>
  </si>
  <si>
    <t>（学院盖章）</t>
  </si>
  <si>
    <t>人工智能学院2023级软件工程本科学生2024-2025学年 综合素质测评结果 德育测评成绩</t>
  </si>
  <si>
    <t>基础分（满分60）</t>
  </si>
  <si>
    <t>奖励分（满分40）</t>
  </si>
  <si>
    <t>扣分</t>
  </si>
  <si>
    <t>德育测评排名</t>
  </si>
  <si>
    <t>1、天文社团纳新活动（2025年4月 沈阳师范大学）+0.5
2、软件学院反电诈宣传教育报告（2025年4月 人工智能学院）+0.5
3、25年志愿献血（2025年4月 沈阳师范大学）+0.5
4、24年云相伴志愿服务（2025年4月 沈阳师范大学）+0.5
5、24年节约粮食志愿服务（2025年4月 沈阳师范大学）+0.5
6、24年希望工程志愿服务2小时（2025年4月 沈阳师范大学）+0.5
7、24年志愿服务3小时（2025年4月 沈阳师范大学）+0.5
8、25年寒假云相伴志愿服务（2025年4月 沈阳师范大学）+0.5
9、24年软件迎新志愿活动（2025年4月 人工智能学院）+0.5
10、25年寒假社区志愿服务5小时（2025年1月 沈阳师范大学）+0.5
11、24年沈阳师范大学开放日志愿（2025年3月 沈阳师范大学）+0.5服务
12.24年物理学院整理办公室（2024年11月 物理学院）+0.5
13、遥寄祝福证书（2025年4月 沈阳师范大学）+0.5
14、机动车驾驶证（2025年4月 沈阳师范大学）+0.5
15、答辩秘书筛选工作（2025年5月 人工智能学院）+0.5
16、毕业设计答辩秘书（2025年5月 人工智能学院）+0.5
17、“淬炼应变思维，磨砺临场锋芒”大赛初赛（2025年5月 人工智能学院）+0.5
18、人工智能学院消防安全培训（2025年6月 人工智能学院）+0.5
19.25年物理学院整理办公室（2025年6月 物理学院）+0.5
20.模拟APEC协会口语殿堂活动（2025年3月 沈阳师范大学）+0.5
21.校优秀学生+4
22.校优秀团员+4
23.校优秀学生干部+4
24.软件工程11班学委+2</t>
  </si>
  <si>
    <t>1.网球高效训练(2025年3月 人工智能学院)+0.5
2.软件学院暑假“三下乡”答辩初赛(2025年3月 人工智能学院)+0.5
3.软件学院新生大创项目培训课程(2025年3月 人工智能学院)+0.5
4.“我与名嘴面对面”访谈活动(2025年3月 人工智能学院)+0.5
5.天文知识竞赛初赛(2025年3月 人工智能学院)+0.5
6.第十三届“家教之星”评选决赛(2025年3月 人工智能学院)+0.5
7.“青春领航”党史知识竞赛(2025年3月 人工智能学院)+0.5
8.无偿献血周主题宣讲活动(2025年3月 人工智能学院)+0.5
9.“领航新时代 逐梦新征程”主题微宣讲大赛(2025年3月 人工智能学院)+0.5
10.第六次学生代表大会软件学院代表选举会
11.软件学院扫雪志愿活动(2025年3月 人工智能学院)+0.5
12.人工智能学院-创意AI-主题活动(2025年3月 人工智能学院)+0.5
13.人工智能学院-智能桌椅-主题活动(2025年3月 人工智能学院)+0.5
14.人工智能学院团学第21届部长换届选举大会(2025年3月 人工智能学院)+0.5
15.软件学院迎新晚会第一次彩排(2025年3月 人工智能学院)+0.5
16.沈阳师范大学2025年校园音乐节海选(2025年3月 人工智能学院)+0.5
17.软件学院“青蓝相承，助梦新翼”辅导活动一(2025年3月 人工智能学院)+0.5
18.校园秋季招聘会志愿活动(2025年3月 人工智能学院)+0.5
19.迎新前准备工作志愿活动(2025年3月 人工智能学院)+0.5
20.沈师校园媒体打call活动(2025年3月 人工智能学院)+0.5
21.8月31日迎新活动志愿者(2025年3月 人工智能学院)+0.5
22.易班app使用培训(2025年3月 人工智能学院)+0.5
23.沈阳师范大学优秀学生 +4
24.沈阳师范大学优秀学生干部+4
25.沈阳师范大学优秀团员+4
26.11班组织委员兼宣传委员+2</t>
  </si>
  <si>
    <r>
      <rPr>
        <sz val="12"/>
        <color rgb="FF000000"/>
        <rFont val="仿宋_GB2312"/>
        <charset val="134"/>
      </rPr>
      <t>1.人工智能学院消防安全培训（2025年5月 人工智能学院）+0.5
2.人工智能学院第二课堂培训会（2025年5月人工智能学院）+0.5
3.精技办公，慧聚青春（2025年4月 人工智能学院）+0.5
4.软件学院反电诈宣传教育报告（2025年3月 人工智能学院）+0.5
5.第二十届“自强之星大学生”颁奖典礼报告（2025年5月 人工智能学院）+0.5
6.“淬炼应变思维，磨砺临场锋芒”大赛初赛（2025年5月人工智能学院）+0.5
7.2025年助学贷款知识竞赛（2025年6月 人工智能学院）+0.5
8.人工智能学院大学生心理素质拓展大赛初赛（2025年6月 人工智能学院）+0.5
9.2025年学生资助诚信教育活动主题宣讲（2025年6月 人工智能学院）+0.5
10.“乐享学行</t>
    </r>
    <r>
      <rPr>
        <sz val="12"/>
        <color rgb="FF000000"/>
        <rFont val="Calibri"/>
        <charset val="134"/>
      </rPr>
      <t>·</t>
    </r>
    <r>
      <rPr>
        <sz val="12"/>
        <color rgb="FF000000"/>
        <rFont val="仿宋_GB2312"/>
        <charset val="134"/>
      </rPr>
      <t>智趣挑战”四部曲决赛（2025年4月 人工智能学院）+0.5
11.软件学院寒假返家乡社会实践答辩（2025年4月 人工智能学院）+0.5
12.校友话生涯 榜样面对面校友讲座（2025年5月 人工智能学院）+0.5
13.第十三届家教之星评选决赛（2024年11月 人工智能学院）+0.5
14.第十三届勤工助学文化节系列活动分会场（2024年11月 人工智能学院）+0.5
15.第六次学生代表大会软件学院代表选举会（2024年11月 人工智能学院）+0.5
16.24年软件学院军训晚会5小时（2024年9月人工智能学院）+0.5
17.“雷锋知识竞赛决赛”活动（人工智能学院2025年3月）
18.11.14双选会志愿服务两小时（2024年11月 人工智能学院）+0.5
19.第十三届形象礼仪培训讲座（2025年3月 人工智能学院）+0.5
20.2025沈阳皇姑第三届半程马拉松志愿者（2025沈阳皇姑第三届半程马拉松组委会 2025年5月）+0.5
21.沈阳师范大学优秀团干部（2024年 沈阳师范大学）+4
22.2024优秀学生助理辅导员标兵（2024年 沈阳师范大学）+4
23.软件工程12班团支书（24-25年 人工智能学院）+4 
24.24年新生助理辅导员（2024年 人工智能学院）+1</t>
    </r>
  </si>
  <si>
    <t>1.沈阳师范大学2025年校园音乐节海选（2025年5月29日）+0.5
2.沈阳师范大学师范生说课大赛决赛（2025年5月 马克思主义学院）+0.5
3.校友话生涯 榜样面对面 校友讲座（2025年5月 人工智能学院）+0.5
4.第二十届自强之星大学生评选决赛（2025年5月 人工智能学院）+0.5
5.沈阳师范大学软件学院反电诈宣传教育报告 （2025年3月 人工智能学院）+0.5
6.第十三届形象礼仪培训讲座（2025年3月 人工智能学院）+0.5
7.第十届教学技能培训会结业（2025年4月 校团委）+0.5
8.第十七届模拟面试大赛决赛（2024年12月 人工智能学院）+0.5
9.第十三届家教之星评选决赛（2024年11月 人工智能学院）+0.5
10.第十三届勤工助学文化节系列活动主会场（2024年11月 人工智能学院）+0.5
11.软件学院希望工程圆梦行动助力方式二3小时（2024年11月 人工智能学院）+0.5
12.软件学院希望工程圆梦行动助力方式一2小时（2024年11月 人工智能学院）+0.5
13.节粮学习，传统美德线上志愿服务活动（2024年9月 人工智能学院）+0.5
14.2025届毕业生秋季校园就业双选会志愿服务（2024年11月 人工智能学院）+0.5
15.最美勤工人最美勤工助学干部决赛（2024年12月 沈阳师范大学勤工助学中心）+0.5
16.最美logo设计决赛（2024年11月 沈阳师范大学勤工助学中心）+0.5
17.宣传工作技能培训会暨PS教学培训（2024年12月 沈阳师范大学图书馆）+0.5
18.校勤工助学中心宣传部部长（24-25年 沈阳师范大学）+5
19.优秀学生干部（2025年6月 沈阳师范大学 学生处）+4
20.优秀分享人（2024年11月 沈阳师范大学 图书馆）+4</t>
  </si>
  <si>
    <t xml:space="preserve">1.中外经典声乐作品赏析音乐会（2025年6月 沈阳师范大学）+0.5
2.沈阳师范大学2025年校园音乐节海选（2025年5月 沈阳师范大学）+0.5
3.人工智能学院消防安全培训（2025年6月 人工智能学院）+0.5
4.“淬炼应变思维，磨砺临场锋芒”大赛初赛（2025年5月 人工智能学院）+0.5
5.2025年学生资助诚信教育活动主题宣讲（2025年6月 人工智能学院）+0.5
6.校友话生涯 榜样面对面 校友讲座（2025年5月 人工智能学院）+0.5
7.2021级毕业设计答辩秘书（2025年5月 人工智能学院）+0.5
8.11月14秋季就业双选会志愿者（2024年11月 沈阳师范大学）+0.5 
9.12月14日四六级志愿者（2025年5月 人工智能学院）+0.5
10.6月6双选会志愿者（2025年6月 沈阳师范大学）+0.5
11.软件学院扫雪志愿活动（2025年2月 人工智能学院）+0.5
12.国防运动会志愿者（2024年11月 沈阳师范大学）+0.5
13.10月16 和平区教育系统专场洽谈会志愿者（2024年12月 沈阳师范大学）+0.5
14.软件学院沈阳市“五送”进校园志愿服务活动（2025年5月 人工智能学院）+0.5
15.软件学院反电诈宣传教育报告（2025年3月 人工智能学院）+0.5
16.软件学院寒假社会实践答辩决赛（2025年4月 人工智能学院）+0.5
17.“雷锋知识竞答决赛”活动（2025年3月 人工智能学院）+0.5
18.软件学院“青蓝相承，助梦新翼”辅导活动（2024年12月 人工智能学院）+0.5
19.2024年辽宁省第十届国防体育运动锦标赛优秀志愿者+8
20.人工智能学院2024级新生助理辅导员（2024年10月 人工智能学院）+1
</t>
  </si>
  <si>
    <t>1.沈阳师范大学软件学院反电诈宣传教育报告 （2025年3月 人工智能学院）+0.5
2.大学生心理协会素质拓展活动（2024年12月 沈阳师范大学）
3.大学生心理协会团辅活动（2025年6月 沈阳师范大学）+0.5
4.“5·25”心理嘉年华活动（2025年5月 沈阳师范大学）+0.5
5.“10·10”剧本大赛选手培训（2024年12月 沈阳师范大学）+0.5
6.“10·10”世界精神卫生日宣传活动闭幕式（2024年12月 沈阳师范大学）+0.5
7.心理健康工作坊——“寻找闪闪发光的自己”活动（2024年12月 沈阳师范大学）+0.5
8.“心彩飞扬，绘愈时光”心理健康创意活动（2025年5月 沈阳师范大学）+0.5
9.“春风化雨，剧映韶华”校园情景剧决赛（2025年6月 沈阳师范大学）+0.5
10.“聚焦光影，心影相应”摄影心灵故事复赛（2024年12月 沈阳师范大学）+0.5
11.“心灵之叶，创意绽放”树叶贴画初赛（2024年12月 沈阳师范大学）+0.5
12.“解码心灵，视屏心声”短视频初赛（2024年12月 沈阳师范大学）+0.5
13.“润心‘剧’爱，盛绽芳华”情景剧剧本复赛（2024年12月 沈阳师范大学）
14.软件学院献血志愿者（2024年12月 人工智能学院）+0.5
15.软件学院希望工程圆梦行动助力方式一（2024年11月 人工智能学院）+0.5
16.软件学院希望工程圆梦行动助力方式二（2024年11月 人工智能学院）+0.5
17.软件学院节粮学习，传统美德线上志愿服务活动（2024年9月 人工智能学院）+0.5
18.第19届沈阳师范大学大学生心理协会网络资源部部长（2024-2025学年 沈阳师范大学）+5
19.第19届沈阳师范大学大学生心理协会优秀干部（2025年6月 沈阳师范大学）+4</t>
  </si>
  <si>
    <t>1.沈阳师范大学软件学院反电诈宣传教育报告 （2025年3月 人工智能学院）+0.5
2.软件学院暑期三下乡社会答辩初赛 （2024年 9月 人工智能学院）+0.5
3.易班app使用培训 （2024年11月 人工智能学院）+0.5
4.软件学院基层学院调查 （2025年3月 人工智能学院）+0.5
5.软件学院寒假社会实践答辩初赛（2025年3月 人工智能学院）+0.5
6.“乐享学行·智趣挑战”四部曲初赛 （2025年3月 人工智能学院）+0.5
7.民心联盟餐餐守“粮”心光盘行动 （2025年4月 粮食学院）+0.5
8.“淬炼应变思维，磨砺临场锋芒”大赛初赛 （2025年5月 人工智能学院）
9.人工智能学院消防安全培训 （2025年6月 人工智能学院）+0..5
10.2025年助学贷款知识竞赛 （2025年6月 人工智能学院）+0.5
11. 5月10至11日毕设答辩工作志愿服务活动 （2025年5月 人工智能学院）+0.5
12.软件学院校园开放日志愿活动 （2024年12月 人工智能学院）+0.5
13.软件学院希望工程一圆梦行动 （2024年11月 人工智能学院）+0.5
14.软件学院节粮学习，传统美德线上志愿服务活动（2024年9月 人工智能学院）+0.5
15.软件学院希望工程二圆梦行动 （2024年11月 人工智能学院）+0.5
16.25年雷锋精神知识点学习证明（2025年3月 人工智能学院）+0.5
17.2024年沈阳师范大学优秀个人 （2024年 沈阳师范大学）+4
18.人工智能学院易班工作站宣传推广部部长 （24-25年 人工智能学院）+4
19.2024年软件学院新生助理辅导员（2024年 人工智能学院学院）+1</t>
  </si>
  <si>
    <t>1.软件学院暑期“三下乡”社会实践答辩赛初赛（2024年9月 人工智能学院)0.5
2.软件学院暑期“三下乡”答辩初赛（2024年10月 人工智能学院)0.5
3.征兵宣传活动 （2024年11月 沈阳师范大学)0.5
4.第六次学生代表大会软件学院代表选举会（2024年11月 人工智能学院) 0.5
5.人工智能学院第二课堂培训会（2025年4月 人工智能学院)0.5
6.人工智能学院消防安全培训（2025年6月 人工智能学院）  0.5
7.软件学院反电诈宣传教育报告（2025年3月 人工智能学院） 0.5
8.雷锋知识竞答决赛”活动 （2025年3月 人工智能学院)0.5
9.校友话生涯 榜样面对面校友讲座（2025年5月 人工智能学院)0.5
10.软件学院寒假社会实践答辩决赛（2025年3月 人工智能学院)0.5
11.沈师校园媒体打call活动 （2025年8月 沈阳师范大学） 0.5
12.第二课堂培训会 （2025年4月 人工智能学院)0.5
13.软件学院希望工程圆梦行动助力志愿者（一）（2024年11月 人工智能学院) 0.5
14.软件学院节粮学习，传统美德线上志愿服务活动（2024年9月 人工智能学院) 0.5
15..软件学院希望工程圆梦行动助力志愿者（一）（2024年11月 人工智能学院) 0.5
16.沈阳师范大学优秀学生助理教官（2024年9月 沈阳师范大学学生处)+4
17.班级团支书+4
18.24级软件学院新生军训助理教官+1</t>
  </si>
  <si>
    <t>1.2025届毕业生秋季校园就业双选会志愿服务（2024年11月 人工智能学院）+0.5
2.2025沈阳皇姑第三届半程马拉松志愿者（2025年6月 沈阳师范大学）+0.5
3.人工智能学院消防安全培训（2025年6月 人工智能学院）+0.5
4.2025年学生资助诚信教育活动主题宣讲（2025年6月 人工智能学院）+0.5
5.“乐享学行.智趣挑战”四部曲决赛（2025年4月 人工智能学院）+0.5
6.寒假返家乡社会实践答辩（2025年4月 人工智能学院）+0.5
7.软件学院反电诈宣传教育报告（2025年3月 人工智能学院）+0.5
8.雷锋精神耀三月 爱心善举暖人间活动（2025年3月 国际商学院 人工智能学院）+0.5
9.“青蓝相承 助梦新翼”辅导活动一（2024年12月 人工智能学院）+0.5
10.软件学院希望工程一志愿2小时（2024年11月 人工智能学院）+0.5
11.软件学院希望工程二志愿3小时（2024年11月 人工智能学院）+0.5
12.传统美德线上志愿两小时（2024年9月 人工智能学院）+0.5
13.2025沈阳师范大学优秀自管会干部(2025年 沈阳师范大学)+4
14.1.第二生活区自管会对外联络部部长（2024-2025 沈阳师范大学）+5
15.2024年新生助理辅导员（2024年9月 人工智能学院）+1</t>
  </si>
  <si>
    <t>1.  软件学院新生大创项目培训课程（2024年10月 人工智能学院）+0.5
2.  软件学院迎新晚会第一次彩排（2024年11月 人工智能学院）+0.5
3.人工智能学院第二课堂培训会（2025年5月 人工智能学院）+0.5
4.人工智能学院消防安全培训（2025年6月 人工智能学院）+0.5
5.软件学院反电诈宣传教育报告（2025年5月 人工智能学院）+0.5
6.第十三届形象礼仪培训讲座（2025年3月 人工智能学院）+0.5
7.软件学院扫雪志愿活动(二) （2025年3月 人工智能学院）+0.5
8.人工智能学院大学生心理素质拓展大赛初赛（2025年6月 人工智能学院）+0.5
9.“雷锋知识竞答决赛”活动（2025年3月 人工智能学院）+0.5
10.软件学院寒假返家乡社会实践答辩（2025年4月 人工智能学院）+0.5
11. 11.14双选会志愿服务2小时（2024年11月 人工智能学院）+0.5
12.24年希望工程志愿服务2小时（2024年12月 人工智能学院）+0.5
13.24年软件学院军训晚会5小时（2024年9月 人工智能学院）+0.5
14.24年希望工程志愿服务3小时（2024年12月 人工智能学院）+0.5
15.24年节粮学习 传统美德线上服务2小时（2024年9月 人工智能学院）+0.5
16.23-24级优秀学生干部（2024年 沈阳师范大学）+4
17.寝室长（2024-2025 人工智能学院）+2
18.24级新生助理辅导员（2024年 人工智能学院）+1</t>
  </si>
  <si>
    <t>1软件学院寝室文化节展演初赛（2024年10月 人工智能学院 ）+0.5
2.第六次学生代表大会软件学院代表选举会（2024年11月 人工智能学院）+0.5
3.人工智能学院消防安全培训（2025年06月 人工智能学院）+0.5
4.人工智能学院团学第21届部长换届选举大会（2025年6月 人工智能学院）+0.5
5.软件学院暑假返家乡答辩（2024年10月 人工智能学院)+0.5
6.软件学院反电诈宣传教育报告(2025年03月 人工智能学院)+0.5
7.“雷锋知识竞答决赛”活动(2025年03月 人工智能学院)+0.5
8.人工智能学院第二课堂培训会(2025年04月 人工智能学院)+0.5
9.软件学院新生大创项目培训课程(2024年10月 人工智能学院)+0.5
10.沈阳师范大学返家乡社会实践活动优秀团队（2024年12月 第二位次 人工智能学院）+2
11.辽宁省杨帆计划志愿者（2025年8月 鞍山高新技术产业开发区群团办）+0.5
12.软件学院校园开放日志愿活动(2024年12月 人工智能学院)+0.5
13.毕业生毕业证学位证发放(2024年12月 人工智能学院)+0.5
14.软件学院希望工程圆梦行动助力方式一活动志愿者(2024年11月 人工智能学院)+0.5
15.软件学院节粮学习，传统美德线上志愿服务活动(2024年09月 人工智能学院)+0.5
16.软件工程12班班长 （24-25年 人工智能学院）+4
17.24级助理辅导员（2024年 人工智能学院）+1
18.2025年8月迎新生志愿服务+0.5</t>
  </si>
  <si>
    <t>1. 软件学院暑期三下乡答辩决赛+0.5（2025年3月 人工智能学院）
2. “承恩往昔，国庆献礼”第十四届新诗朗诵会+0.5（2025年3月 人工智能学院）
3. 无偿献血周主题宣讲活动+0.5（2025年3月 人工智能学院）
4. 第十三届“家教之星”评选决赛+0.5（2025年3月 人工智能学院）
5. 寝室文化节“寝室安全展演大赛”初赛彩排+0.5（2025年3月 人工智能学院）
6. 软件学院机房整理工作志愿活动+0.5（2025年3月 人工智能学院）
7. 易班app使用培训+0.5
8. 2024年沈阳师范大学第三季“师大达人秀+0.5（2025年3月 人工智能学院）
9. 中外经典声乐作品赏析音乐会+0.5（2025年3月 人工智能学院）
10.“乐享青春 音你闪耀”—庄研光教学音乐会+0.5（2025年3月 人工智能学院）
11. 匡祎教授教学实践音乐会+0.5（2025年3月 人工智能学院）
12. 鄂薇教学音乐会+0.5（2025年3月 人工智能学院）
13. 沈阳师范大学2025年校园音乐节海选+0.5（2025年3月 人工智能学院）
14. 软件学院反电诈宣传教育报告+0.5（2025年3月 人工智能学院）
15. 人工智能学院消防安全培训+0.5
16. 2025年助学贷款知识竞赛+0.5（2025年3月 人工智能学院）
17. 软件学院扫雪志愿活动（二）+0.5（2025年3月 人工智能学院）
18. 2025年学生资助诚信教育活动0.5主题宣讲+0.5
19. 软件学院扫雪志愿活动（2025年3月 人工智能学院）
20. 软件学院寒假返家乡社会实践答辩+0.5（2025年3月 人工智能学院）（2025年3月 人工智能学院）
21.沈阳师范大学优秀学生干部+4（2025年3月 人工智能学院）</t>
  </si>
  <si>
    <t>1.软件学院迎新晚会第一次彩排
2.软件学院迎新晚会主持人选拔
3.寝室文化节展演决赛（二）
4.软件学院迎新晚会演员选拔
5..第六次学生代表大会软件学院代表选举会
6.软件学院迎新晚会主持人二轮面试
7.软件学院迎新晚会第一次彩排
8.人工智能学院第二课堂培训会
9.人工智能学院消防安全培训
10.软件学院反电诈宣传教育报告
11.软件学院基层学院调查
12.人工智能学院大学生心理素质拓展大赛初赛
13.人工智能学院团学第21届部长换届选举大会
14.人工智能学院体育文化节抽签活动
15.人工智能学院体育文化节
16.2024年11月29日迎新晚会工作人员
17.2024年11月29日迎新晚会演员
18.软件学院2025届毕业生秋季校园就业双选会志愿活动
19.软件学院和平区教育系统专场洽谈会志愿活动
20.8月31日软件学院迎新志愿服务志愿活动
21.班长，文体部部长+4</t>
  </si>
  <si>
    <t>1.软件学院三下乡社会实践答辩（2025年6月 人工智能学院）+0.5
2.软件学院“青蓝相承，助梦新翼”活动（2025年6月 人工智能学院）+0.5
3.寝室文化节决赛（2025年6月 人工智能学院）+0.5
4.软件学院机房整理工作（2025年6月 人工智能学院）+0.5
5.易班app使用培训（2025年6月 人工智能学院）+0.5
6.软件学院迎新晚会选拔（2025年6月 人工智能学院）+0.5
7.软件学院大创项目培训（2025年6月 人工智能学院）+0.5
8.第六次学生代表大会软件学院代表选举会（2025年6月 人工智能学院）+0.5
9.人工智能学院第二课堂培训会（2025年6月 人工智能学院）+0.5
10.沈阳师范大学校园音乐节海选（2025年6月 人工智能学院）+0.5
11.人工智能学院消防安全培训（2025年6月 人工智能学院）+0.5
12.软件学院寒假社会实践答辩（2025年6月 人工智能学院）+0.5
13.软件学院反炸宣传教育（2025年6月 人工智能学院）+0.5
14.2025助学贷款知识竞赛（2025年6月 人工智能学院）+0.5
15.第十三届形象礼仪培训讲座（2025年6月 人工智能学院）+0.5
16.2025年学生资助诚信教育活动主题宣讲（2025年6月 人工智能学院）+0.5
17.“乐享学行，智趣挑战”四部曲
18.“雷锋知识竞答”决赛（2025年6月 人工智能学院）+0.5
19.软件学院寒假返家乡社会实践答辩（2025年6月 人工智能学院）+0.5
20.人工智能学院体育文化节抽签活动
（2025年6月 人工智能学院）+0.5
21.软件工程11班团支书+4</t>
  </si>
  <si>
    <t>1.2024年10月16日和平区教育系统专场洽谈会志愿活动（2024年10月 沈阳师范大学） +0.5 
2.2024年11月13日校园秋季招聘会志愿者活动（2024年11月 沈阳师范大学）+0.5
 3.2025届四六级考试工作志愿者志愿活动（2025年6月 人工智能学院）+0.5 
4.软件学院"青蓝相承，助梦新翼”辅导活动一（2024年12月 人工智能学院）+0.5 
5.软件学院扫雪志愿活动（2025年2月 人工智能学院）+0.5
 6.“雷锋知识竞答决赛”活动（2025年3月 人工智能学院）+0.5 
7.软件学院反电诈宣传教育报告（2025年3月 人工智能学院）+0.5 
8.大学生创意舞蹈社团舞蹈教学活动（2025年3月 沈阳师范大学）+0.5 
9.“乐享学行.智趣挑战”四部曲初赛（2025年3月 人工智能学院）+0.5 
10.2025年学生资助诚信教育活动主题宣讲（2025年6月 人工智能学院）+0.5
11.人工智能学院消防安全培训（2025年6月 人工智能学院）+0.5
12.人工智能学院团学第21届部长换届选举大会（2025年6月 人工智能学院）+0.5 
13.反诈宣传讲座（2025年7月 人工智能学院）+0.5 
14.2025年6月25日毕业生论文整理工作志愿服务活动（2025年6月 人工智能学院）+0.5
 15.软件学院希望工程圆梦行动志愿者（2024年11月 人工智能学院）+0.5  
16.2025届毕业生秋季校园就业双选会志愿活动（一）（2024年11月 沈阳师范大学）+0.5
17.2025届毕业生秋季校园就业双选会志愿活动（一）（2024年11月 沈阳师范大学）+0.5
 18.8月30日迎新会场布置志愿活动（2025年8月 人工智能学院）+0.5
19.2025年6月6日双选会志愿者（2025年6月 沈阳师范大学）+0.5
20.沈师校园媒体打call活动（2025年8月 沈阳师范大学） +0.5
21.班级心理委员+2
21.软件学院2024级新生助理辅导员+1</t>
  </si>
  <si>
    <t>1.人工智能学院第二课堂培训会 (2025年5月 人工智能学院）+0.5
2.人工智能学院消防安全培训 (2025年5月 人工智能学院）+0.5
3.软件学院反电诈宣传教育报告 (2025年5月 人工智能学院）+0.5
4.人工智能学院大学生心理素质拓展大赛初
5.无偿献血周主题宣讲活动(2025年5月 人工智能学院）+0.5 
6.第十三届“家教之星”评选决赛(2025年5月 人工智能学院）+0.5
 7.软件学院迎新晚会演员选拔(2025年5月 人工智能学院）+0.5 
8.软件学院迎新晚会主持人二轮面试(2025年5月 人工智能学院）+0.5 
9.软件学院迎新晚会第一次彩排(2025年5月 人工智能学院）+0.5
10.沈师校园媒体打call活动(2025年5月 人工智能学院）+0.5
11.8 月 31 日软件学院迎新志愿服务 志愿活动证明(2025年5月 人工智能学院）+0.5
12.软件学院希望工程圆梦行动助力方式一活动志愿者(2025年5月 人工智能学院）+0.5
13.软件学院希望工程圆梦行动助力方式二(2025年5月 人工智能学院）+0.5
14.毕业生毕业证学位证发放(2025年5月 人工智能学院）+0.5
15.2024年优秀自管会干部+4
16.自管会成员+2</t>
  </si>
  <si>
    <t>1.8.31人工智能学院迎新志愿服务活动（2025年8月 人工智能学院）+0.5       
 2.人工智能学院消防安全培训（2025年6月 人工智能学院）+0.5
3.人工智能学院第二课堂培训会（2025年4月 人工智能学院）+0.5
4.软件学院反电诈宣传教育报告（2025年3月 人工智能学院）+0.5
5.第六次学生代表大会软件学院代表选举会（2024年12月 人工智能学院）+0.5
6.软件学院节粮学习，传统美德线上志愿服务活动（2024年9月 人工智能学院）+0.5
7.沈师校园媒体打call活动（2025年8月 沈阳师范大学）+0.5
8.沈阳师范大学优秀团干部（2025年4月 沈阳师范大学）+4
9.班级班长+4
10.24级软件工程13班新生助理辅导员+1</t>
  </si>
  <si>
    <t>1. 红色精神耀中华，传承爱党爱国之魂（2024年11月 人工智能学院）+0.5
2. 软件学院暑期三下乡答辩决赛（2024年11月 人工智能学院）+0.5
3. “承恩往昔，国庆献礼”第十四届新诗朗诵会（2024年11月 人工智能学院）+0.5
4. 第十三届“家教之星”评选决赛（2024年11月 人工智能学院）+0.5
5. 寝室文化节“寝室安全展演大赛”初赛彩排（2024年11月 人工智能学院）+0.5
6. 软件学院机房整理工作志愿活动（2024年11月 人工智能学院）+0.5
7. 软件学院暑期返家乡答辩（2024年11月 人工智能学院）+0.5
8. 易班app使用培训（2024年11月 人工智能学院）+0.5
9. 软件学院迎新晚会演员选拔（2024年11月 人工智能学院）+0.5
10. 2024年沈阳师范大学第三季“师大人秀（2024年11月 人工智能学院）+0.5
11. 运动健身，舒筋活络，缓解压力，都是好处（2024年11月 人工智能学院）+0.5
12 “乐享青春 音你闪耀”—庄研光教学音乐会（2024年11月 人工智能学院）+0.5
13 鄂薇教学音乐会（2024年11月 人工智能学院）+0.5
14 沈阳师范大学2025年校园音乐节海选（2025年6月 人工智能学院）+0.5
15 软件学院反电诈宣传教育报告（2024年11月 人工智能学院）+0.5
16 人工智能学院消防安全培训（2025年6月 人工智能学院）+0.5
17 第十三届形象礼仪培训讲座（2024年11月 人工智能学院）+0.5
18 “乐享学行•智趣挑战”四部曲决赛（2024年11月 人工智能学院）+0.5
19 软件学院扫雪志愿活动（2024年11月 人工智能学院）+0.5
20 软件学院寒假返家乡社会实践答辩（2024年11月 人工智能学院）+0.5
21.北区三号楼310寝室长+2</t>
  </si>
  <si>
    <t>1.寝室文化节“寝室安全展演大赛”初赛彩排（2025年4月 人工智能学院）+0.5
2.软件学院暑期“三下乡”答辩初赛（2025年4月 人工智能学院）+0.5
3.软件学院迎新晚会演员选拔（2025年4月 人工智能学院）+0.5
4.软件学院双十心理比赛大众评审活动（2025年4月 人工智能学院）+0.5
5.软件学院迎新晚会主持人二轮面试（2025年4月 人工智能学院）+0.5
6.软件学院迎新晚会第一次彩排（2025年4月 人工智能学院）+0.5
7.人工智能学院第二课堂培训会（2025年4月 人工智能学院）+0.5
8.人工智能学院消防安全培训（2025年6月 人工智能学院）+0.5
9.软件学院反电诈宣传教育报告（2025年4月 人工智能学院）+0.5
10.软件学院扫雪志愿活动（二）（2024年12月 人工智能学院）+0.5
11.“乐享学行·智趣挑战”四部曲决赛（2025年4月 人工智能学院）+0.5
12.沈师曲艺社甲辰年封箱演出（2025年4月 人工智能学院）+0.5
13.人工智能学院体育文化节（2025年4月 人工智能学院）+0.5
14.无偿献血周主题活动（2025年4月 人工智能学院）+0.5
15.第86期入党积极分子培训班（2025年4月 人工智能学院）+0.5
16.传承雷锋精神（2025年4月 人工智能学院）+0.5
17.沈师校园媒体打call活动（2025年4月 人工智能学院）+0.5
18.第二课堂成绩单答疑与分享20期（2025年4月 人工智能学院）+0.5
19.软件学院8月31日迎新志愿服务（2025年4月 人工智能学院）+0.5
20.软件学院6.25校园开放日志愿
（2025年6月 人工智能学院）+0.5
21.11班生活委员+2</t>
  </si>
  <si>
    <t>1.2025.2.26软件学院扫雪志愿者（2025年2月 人工智能学院）+0.5
2.2024.10.16双选会志愿者（2024年10月 沈阳师范大学）+0.5
3.2024.11.13双选会志愿者（2024年11月 沈阳师范大学）+0.5
4.2025.4.10双选会志愿者（2025年4月 沈阳师范大学）+0.5
5.2025.6.6双选会志愿者（2025年6月 沈阳师范大学）+0.5
6.人工智能学院团学第21届部长换届选举大会（2025年6月 人工智能学院）+0.5
7.人工智能学院反诈宣传讲座（2025年3月 人工智能学院）+0.5
8.人工智能学院消防安全培训（2025年6月 人工智能学院）+0.5
9.人工智能学院体育文化节（2025年5月 人工智能学院）+0.5
10.人工智能学院寒假返家乡社会实践答辩（2025年4月 人工智能学院）+0.5
11.人工智能学院“乐享学行 智趣挑战”四部曲初赛（2025年3月 人工智能学院）+0.5
12.人工智能学院“雷锋知识竞答决赛”活动（2025年3月 人工智能学院）+0.5
13.人工智能学院“青蓝传承，助梦新翼”辅导活动（2024年12月 人工智能学院）+0.5
14.2025.8.30迎新会场布置志愿者（2025年8月 人工智能学院）+0.5
15.沈师校园媒体打call活动（2025年8月 沈阳师范大学） +0.5
16.人工智能学院希望工程圆梦行动助力志愿者（一）（2024年11月 人工智能学院）+0.5
17.人工智能学院希望工程圆梦行动助力志愿者（二）（2024年11月 人工智能学院）+0.5
18.第86期入党积极分子培训班（2024年10月 沈阳师范大学）+0.5
19.班级学习委员兼寝室长+2
20.人工智能学院2024级新生助理辅导员（2024年12月 人工智能学院）+1</t>
  </si>
  <si>
    <t>1.“雷锋知识竞答决赛”活动(2025年3月   人工智能学院)+0.5
2.软件学院反电诈宣传教育报告(2025年3月  人工智能学院）+0.5
3.软件学院寒假社会实践答辩决赛(2025年3月  人工智能学院）+0.5
4.第十三届形象礼仪培训讲座(2025年3月  人工智能学院）+0.5
5.2021级毕业设计答辩秘书（一）(2025年5月  人工智能学院）+0.5
6.校友话生涯 榜样面对面 校友讲座(2025年5月  人工智能学院）+0.5
7.沈阳师范大学2025年校园音乐节海选(2025年5月28日  沈阳师范大学）+0.5
8.第二十届“自强之星大学生”颁奖典礼报告会(2025年5月  人工智能学院）+0.5
9.2025年学生资助诚信教育活动主题宣讲(2025年6月  人工智能学院）+0.5
10.人工智能学院消防安全培训(2025年6月  人工智能学院）+0.5
11.软件学院希望工程一志愿2小时（2024年11月 人工智能学院）+0.5
12.软件学院希望工程二志愿3小时（2024年11月 人工智能学院）+0.5
13.传统美德线上志愿服务活动(2025年9月  人工智能学院)+0.5
14.6月6日双选会(2025年6月 人工智能学院)+0.5
15.秋季招聘会志愿(2024年11月  人工智能学院)+0.5
16.毕业生秋季校园就业双选会(2024年11月 人工智能学院)+0.5
17.校园招聘会志愿服务(2024年12月  人工智能学院)+0.5
18.捐衣活动志愿者 (2025年5月 人工智能学院)
19.五送进校园志愿服务(2025年5月 人工智能学院)
20.四六级考试工作志愿者志愿活动(2024年12月  人工智能学院)+0.5
21.寝室长（24-25年 人工智能学院）+2</t>
  </si>
  <si>
    <t>1、8月31日学院迎新活动志愿者（2025年8月 人工智能学院）+0.5
2、10月13日机房整理工作志愿活动（2024年10月 人工智能学院）+0.5
3、软件学院希望工程圆梦行动志愿者（一）（2024年11月 人工智能学院)+0.5
4、校园秋季招聘会志愿者活动（2024年11月 沈阳师范大学）+0.5
5、寝室文化节初赛彩排（2024年10月 人工智能学院）+0.5
6、软件学院双十心理比赛大众评审活动（2024年10月 人工智能学院）+0.5
7、软件学院暑期返家乡答辩（2024年10月 人工智能学院)+0.5
8、软件学院迎新晚会演员选拔（2024年10月 人工智能学院）+0.5
9、2024年沈阳师范大学第三季师大达人秀（2024年11月 沈阳师范大学）+0.5
10、软件学院迎新晚会第一次彩排（2024年11月 人工智能学院）+0.5
11、易班app使用培训（2024年11月 人工智能学院）+0.5
12、第十三届“家教之星”评选决赛（2024年11月 人工智能学院）+0.5
13、无偿献血周主题宣讲活动（2024年11月 沈阳师范大学）+0.5
14、软件学院扫雪志愿活动（2025年2月 人工智能学院）+0.5
15、“雷锋知识竞答决赛”活动（2025年3月 人工智能学院）+0.5
16、软件学院反电诈宣传教育报告（2025年3月 人工智能学院）+0.5
17、人工智能学院消防安全培训（2025年6月 人工智能学院）+0.5
18.软件学院希望工程圆梦行动志愿者（一）（2024年11月 人工智能学院)+0.5
19.寝室长+2</t>
  </si>
  <si>
    <t>1.“雷锋知识竞答决赛”活动（2025年6月 人工智能学院）+0.5
2.软件学院返电诈宣传教育报告（2025年6月 人工智能学院）+0.5
3.软件学院寒假社会实践答辩决赛（2025年6月 人工智能学院）+0.5
4.软件学院寒假返家乡社会实践答辩（2025年6月 人工智能学院）+0.5
5.“乐享学行，智趣挑战“四部曲决赛（2025年6月 人工智能学院）+0.5
6.兰亭书法协会第六次软笔常规活动（2025年6月 人工智能学院）+0.5
7.人工智能学院第二课堂培训会（2025年6月 人工智能学院）+0.5
8.微博协会与知远诗设第一期文学艺术沙龙（2025年6月 人工智能学院）+0.5
9.知远诗设与微博协会第一期文学艺术沙龙（2025年6月 人工智能学院）+0.5
10.旅游管理学院毕业晚会（2025年6月 人工智能学院）+0.5
11.”乐享青春，音你闪耀“庄研光教学音乐会（2025年6月 人工智能学院）+0.5
12.沈阳师范大学2025年校园音乐会海选（2025年6月 人工智能学院）+0.5
13.第二十届”自强之星大学生“颁奖典礼报告会（2025年6月 人工智能学院）+0.5
14.鄂薇教学音乐会（2025年6月 人工智能学院）+0.5
15.2025年学生资助诚信教育活动主题宣讲（2025年6月 人工智能学院）+0.5
16.”依旧寄情，留夏欢盈“跳蚤市场活动（2025年6月 人工智能学院）+0.5
17.人工智能学院消防安全培训（2025年6月 人工智能学院）+0.5
18.一站式育人工程之旧物义捐，义换，易卖活动（2025年6月 人工智能学院）+0.5
19.跳蚤市场（2025年6月 人工智能学院）+0.5
20.依旧寄情，留夏欢盈——旧物捐换卖（2025年6月 人工智能学院）+0.5
21.软件学院扫雪志愿活动（二）（2025年6月 人工智能学院）+0.5
22.软件学院8月31日迎新活动（2025年6月 人工智能学院）+0.5
23.软件学院四六级考试物品寄存志愿活动（2025年6月 人工智能学院）+0.5
24.软件学院节粮学习，传统美德线上志愿服务活动（2025年6月 人工智能学院）+0.5</t>
  </si>
  <si>
    <t>1.2025沈阳皇姑半程马拉松志愿者+0.5 
2.校园秋季招聘会志愿者活动（2024年11月 沈阳师范大学） +0.5 
3.软件学院暑期返家乡答辩（2024年10月 人工智能学院）+0.5 
4.软件学院迎新晚会演员选拔（2024年10月 人工智能学院）+0.5 
5.易班app使用培训（2024年11月 人工智能学院）+0.5 
6.第十三届“家教之星”评选决赛（2024年11月 人工智能学院）+0.5 
7.软件学院“青蓝相承，助梦新翼”辅导活动一（2024年12月 人工智能学院）+0.5 
8.软件学院扫雪志愿活动（二）（2025年2月 人工智能学院）+0.5 
9.雷锋月里学雷锋，奋斗青春第一课活动（2025年3月 人工智能学院）+0.5 
10.“雷锋知识竞答决赛”活动（2025年3月 人工智能学院）+0.5 
11.软件学院反电诈宣传教育报告（2025年3月 人工智能学院）+0.5 
12.第十三届形象礼仪培训讲座（2025年3月 人工智能学院）+0.5 
13.毕业设计答辩秘书筛选活动（2025年5月 人工智能学院）+0.5 
14.2021级毕业设计答辩秘书活动（一）（2025年5月 人工智能学院）+0.5 
15.沈阳师范大学2025年校园音乐节海选活动（2025年5月 沈阳师范大学）+0.5 
16.2025年学生资助诚信教育主题活动宣讲（2025年6月 人工智能学院）+0.5 
17.人工智能学院消防安全培训（2025年6月 人工智能学院）+0.5 
18.2025年助学贷款知识竞赛（2025年6月 人工智能学院）+0.5 
19.软件学院2025年8月31日迎新活动志愿者（2025年8月 人工智能学院）+0.5 
20.2025届毕业生秋季校园就业双选会志愿服务（2024年11月 沈阳师范大学）+0.5 
21.5月10日至11日答辩志愿者服务（2025年5月 人工智能学院）+0.5</t>
  </si>
  <si>
    <t>1.校园音乐节海选（2025年6月 沈阳是师范大学）+0.5
2.人工智能学院消防安全培训（2025年6月 人工智能学院）+0.5
3.反电诈宣传教育报告（2025年6月 人工智能学院）+0.5
4.跳蚤市场（2025年6月 人工智能学院）+0.5
5.校友会讲座（2025年6月 人工智能学院）+0.5
6.雷锋知识竞答活动（2025年6月 人工智能学院）+0.5
7.返家乡社会实践答辩（2025年6月 人工智能学院）+0.5
8.2025年学生资助诚信教育活动主题宣讲（2025年6月 人工智能学院）+0.5
9.人工智能学院第二课堂培训会（2025年6月 人工智能学院）+0.5
10.25年雷锋精神知识点学习证明（2025年6月 人工智能学院）+0.5</t>
  </si>
  <si>
    <t>1. “我与名嘴面对面”访谈活动（2025年6月 人工智能学院）+0.5
2. 天文知识竞赛初赛（2025年6月 人工智能学院）+0.5
3. 网球高效训练（2025年6月 人工智能学院）+0.5
4. “开拓新路，铸就辉煌”英语演讲比赛决赛（2025年6月 人工智能学院）+0.5
5. 红色精神耀中华，传承爱党爱国之魂（2025年6月 人工智能学院）+0.5
6. 赓续文脉，笔墨传薪—— 《文化苦旅》 分享会（2025年6月 人工智能学院）+0.5
7. “领航新时代 逐梦新征程”主题微宣讲大赛（2025年6月 人工智能学院）+0.5
8. &amp; ldquo ;妙剪生花，福至新春&amp; rdquo ;&amp; mdash ;&amp; mdash ;剪纸教学活动（2025年6月 人工智能学院）+0.5
9. “镂金剪彩，艺韵飞扬”一剪纸教学活动（2025年6月 人工智能学院）+0.5
10. 第十三届形象礼仪培训讲座（2025年6月 人工智能学院）+0.5
11. 沈阳师范大学形象礼仪培训会（2025年6月 人工智能学院）+0.5
12. 2025届毕业生秋季校园就业双（2025年6月 人工智能学院）+0.5选会
13. “乐享学行.智趣挑战”四部曲初赛（2025年6月 人工智能学院）+0.5
14. 兰亭书法协会第七次软笔常规活动（2025年6月 人工智能学院）+0.5
15. 人工智能学院消防安全培训（2025年6月 人工智能学院）+0.5
16. 25年雷锋精神知识点学习证明（2025年6月 人工智能学院）+0.5
17. 25年感谢恩师公益活动证书（2025年6月 人工智能学院）+0.5
18. 雷锋月里学雷锋，奋斗青春第一课（2025年6月 人工智能学院）+0.5
19. 软件学院反电诈宣传教育报告（2025年6月 人工智能学院）+0.5
20. 人工智能学院第二课堂培训会 （2025年6月 人工智能学院）+0.5
21. 易班app使用培训（2025年6月 人工智能学院）+0.5
22. 2025届毕业生春季校园就业双选会（2025年6月 人工智能学院）+0.5</t>
  </si>
  <si>
    <t>1.寝室文化节展演决赛彩排（2024年11月 人工智能学院）+0.5
2.软件学院机房整理工作志愿活动（2025年6月 人工智能学院）+0.5
3.易班app使用培训2025年6月 人工智能学院）+0.5
4.软件学院迎新晚会演员选拔（2025年6月 人工智能学院）+0.5
5.软件学院“青蓝相承，助梦新翼”辅导活动（一）（2025年6月 人工智能学院）+0.5     6.沈阳师范大学2025年校园音乐节海选（2025年6月 人工智能学院）+0.5
7.人工智能学院消防安全培训（2025年6月 人工智能学院）+0.5
8.软件学院反电诈宣传教育报告（2025年6月 人工智能学院）+0.5
9.第十三届形象礼仪培训讲座2025年6月 人工智能学院）+0.5
10.2025年学生资助诚信教育活动主题宣讲（2025年6月 人工智能学院）+0.5
11.“乐享学行•智趣挑战”四部曲决赛（2025年6月 人工智能学院）+0.5
12.校友话生涯 榜桂面对面 校方进座（2025年6月 人工智能学院）+0.5          13.本科教学质量监控学生管委会志愿活动（2025年6月 人工智能学院）+0.5
14.软件学院8月31日迎新活动（2025年6月 人工智能学院）+0.5
15.软件学院希望工程圆梦行动助力方式二（2025年6月 人工智能学院）+0.5
16.软件学院希望工程圆梦行动助力方式一活动志愿（2025年6月 人工智能学院）+0.5
17.软件学院节粮学习，传统美德线上志愿服务活动（2025年6月 人工智能学院）+0.5
18.本科教学质量监控学生管委会志愿时数补录（2025年6月 人工智能学院）+0.5
19.人工智能学院排球队队员+1</t>
  </si>
  <si>
    <t>1.2025年助学贷款知识竞赛(2025年3月 人工智能学院)+0.5
2.第二课堂培训会6.12第三场(2025年3月 人工智能学院)+0.5
3.人工智能学院消防安全培训(2025年3月 人工智能学院)+0.5
4.2025年学生资助诚信教育活动主题宣讲(2025年3月 人工智能学院)+0.5
5.沈阳师范大学2025年校园音乐节海选(2025年3月 人工智能学院)+0.5
6.校友话生涯榜样面对面校友讲座(2025年3月 人工智能学院)+0.5
7.2021级毕业设计答辩秘书（二）(2025年3月 人工智能学院)+0.5
8.毕业设计答辩秘书筛选工作(2025年3月 人工智能学院)+0.5
9.人工智能学院体育文化节抽签活动(2025年3月 人工智能学院)+0.5
10.人工智能学院第二课堂培训会(2025年3月 人工智能学院)+0.5
11.“乐享学行·智趣挑战”四部曲决赛(2025年3月 人工智能学院)+0.5
12.第十三届形象礼仪培训讲座(2025年3月 人工智能学院)+0.5
13.软件学院寒假社会实践答辩决赛(2025年3月 人工智能学院)+0.5
14.软件学院反电诈宣传教育报告(2025年3月 人工智能学院)+0.5
15.软件学院”青蓝相承，助梦新翼”辅导活动一
16.第一届软件学院大学生自管会纳新面试
17.易班app使用培训(2025年3月 人工智能学院)+0.5
18.软件学院迎新晚会演员选拔(2025年3月 人工智能学院)+0.5
19.寝室文化节展演决赛(2025年3月 人工智能学院)+0.5
20.软件学院机房整理工作志愿活动
(2025年3月 人工智能学院)+0.5</t>
  </si>
  <si>
    <r>
      <rPr>
        <sz val="12"/>
        <color rgb="FF000000"/>
        <rFont val="仿宋_GB2312"/>
        <charset val="134"/>
      </rPr>
      <t>1.软件学院机房整理工作志愿活动(2025年3月 人工智能学院)+0.5
2.寝室文化节展演决赛（二）(2025年3月 人工智能学院)+0.5
3.易班app使用培训(2025年3月 人工智能学院)+0.5
4.软件学院迎新晚会演员选拔(2025年3月 人工智能学院)+0.5
5.软件学院“青蓝相承，助梦新翼”辅导活动(2025年3月 人工智能学院)+0.5
6.软件学院迎新晚会主持人二轮面试(2025年3月 人工智能学院)+0.5
7.软件学院新生大创项目培训课程(2025年3月 人工智能学院)+0.5
8.人工智能学院二课堂培训会(2025年3月 人工智能学院)+0.5
9.第二课堂培训会6.12第三场(2025年3月 人工智能学院)+0.5
10.沈阳师范大学2025年校园音乐节海选(2025年3月 人工智能学院)+0.5
11.人工智能学院消防安全培训(2025年3月 人工智能学院)+0.5
12.软件学院寒假社会实践答辩决赛(2025年3月 人工智能学院)+0.5
13.2025年助学贷款知识竞赛(2025年3月 人工智能学院)+0.5
14.“乐享学行</t>
    </r>
    <r>
      <rPr>
        <sz val="12"/>
        <color rgb="FF000000"/>
        <rFont val="Calibri"/>
        <charset val="134"/>
      </rPr>
      <t>·</t>
    </r>
    <r>
      <rPr>
        <sz val="12"/>
        <color rgb="FF000000"/>
        <rFont val="仿宋_GB2312"/>
        <charset val="134"/>
      </rPr>
      <t>智趣挑战”四部曲决赛(2025年3月 人工智能学院)+0.5
15.软件学院寒假返家乡社会实践答辩(2025年3月 人工智能学院)+0.5
16.人工智能学院体育文化节抽签活动(2025年3月 人工智能学院)+0.5
17.雷锋月里学雷锋，奋斗青春第一课(2025年3月 人工智能学院)+0.5
18.软件学院反电诈宣传教育报告(2025年3月 人工智能学院)+0.5
19.2024年四级证书(2025年3月 人工智能学院)+0.5
20.软件学院希望工程圆梦行动助力方式一(2025年3月 人工智能学院)+0.5
21.软件学院希望工程圆梦行动助力方式二(2025年3月 人工智能学院)+0.5
22.2025届秋季双选会志愿者(2025年3月 人工智能学院)+0.5
23.2025届春季双选会志愿者(2025年3月 人工智能学院)+0.5
24.软件学院节粮学习，传统美德线上志愿服务(2025年3月 人工智能学院)+0.5</t>
    </r>
  </si>
  <si>
    <t>1.网球高效训练(2025年3月 人工智能学院） +0.5
2.“易”活动--迎中秋月饼DIY 第二场(2025年3月 人工智能学院） +0.5
3.天文知识竞赛初赛(2025年3月 人工智能学院） +0.5
4.易班app使用培训(2025年3月 人工智能学院） +0.5
5.第十三届“家教之星”评选决赛(2025年3月 人工智能学院） +0.5
6.“青春领航”党史知识竞赛(2025年3月 人工智能学院） +0.5
7.无偿献血周主题宣讲活动(2024年11月 人工智能学院） +0.5
8.微博协会第一届LOGO设计大赛(2025年3月 人工智能学院） +0.5
9.文学院文苑英华古诗文决赛参与观众(2025年3月 人工智能学院） +0.5
10.“乘儒辩之风，展浩然正气”(2025年3月 人工智能学院） +0.5
11.公益绘画 传递爱心(2025年3月 人工智能学院） +0.5
12.软件学院“青蓝相承，助梦新翼”辅导活动一(2025年3月 人工智能学院） +0.5
13.“雷锋知识竞答决赛”活动(2025年3月 人工智能学院） +0.5
14.软件学院反电诈宣传教育报告(2025年6月 人工智能学院） +0.5
15.精技办公，慧聚青春(2025年3月 人工智能学院） +0.5
16.2025年学生资助诚信教育活动主题宣讲(2025年3月 人工智能学院） +0.5
17.人工智能学院消防安全培训(2025年3月 人工智能学院） +0.5
18.第二课堂培训会6.5第一场(2025年6月 人工智能学院） +0.5
19.2025年助学贷款知识竞赛(2025年3月 人工智能学院） +0.5</t>
  </si>
  <si>
    <t>1.软件学院节粮学习，传统美德线上志愿服务活动（2025年3月 人工智能学院）+0.5
2.软件学院希望工程圆梦行动助力方式一活动志愿者（2025年3月 人工智能学院）+0.5
3.软件学院希望工程圆梦行动助力方式二（2025年3月 人工智能学院）+0.5
4.软件学院8月31日迎新活动2025届（2025年3月 人工智能学院）+0.55.毕业生秋季校园就业双选会志愿服务（2025年3月 人工智能学院）+0.5
6.人工智能学院消防安全培训（2025年3月 人工智能学院）+0.5
7.沈阳师范大学2025年校园音乐节海选（2025年3月 人工智能学院）+0.5
8.软件学院反电诈宣传教育报告（2025年3月 人工智能学院）+0.5
9.软件学院“青蓝相承，助梦新翼”辅导活动一（2025年3月 人工智能学院）+0.5
10.易班app使用培训软件学院迎新晚会演员选拔（2025年3月 人工智能学院）+0.5
11.寝室文化节展演决赛彩排（2025年3月 人工智能学院）+0.5
12.软件学院机房整理工作志愿活动（2025年3月 人工智能学院）+0.5
13.寝室文化节&amp;ldquo;寝室安全展演大赛初赛彩排（2025年3月 人工智能学院）+0.5
14.人工智能学院排球队队员
北四502寝室长+2</t>
  </si>
  <si>
    <t>1.软件学院寒假返家乡社会实践答辩（2025年4月 人工智能学院）+0.5
2.软件学院反电诈宣传教育报告（2025年3月 人工智能学院）+0.5
3.软件学院"青蓝相承，助梦新翼"辅导活动一 （2024年12月 人工智能学院）+0.5
4.25年雷锋精神知识点学习证明（2025年3月 人工智能学院）+0.5
5.传统美德线上志愿两小时（2024年9月 人工智能学院）+0.5
6.软件学院希望工程一志愿2小时（2024年11月 人工智能学院）+0.5
7.软件学院希望工程二志愿3小时（2024年11月 人工智能学院）+0.5
8.易班app使用培训（2024年11月 人工智能学院）+0.5
9."领航新时代，筑梦新征程"主题微宣讲大赛（2024年12月 人工智能学院）+0.5
10.2025年学生资助诚信教育活动主题宣讲（2025年6月 人工智能学院）+0.5
11.人工智能学院消防安全培训（2025年6月 人工智能学院）+0.5
12.心理委员 （24-25年 人工智能学院）+2
13.2024级新生助理辅导员（2024年 人工智能学院）+1</t>
  </si>
  <si>
    <t>1.音乐学院2025年毕业典礼暨学位授予仪式
2.第二课堂培训会6.26第三场
3.民声系教学实践音乐会
4.中国传统乐种的音色组合与审美特征
5.沈阳师范大学研究生思政育人实践音乐会
6.第二课堂培训会6.12第二场
7.“经史子集”系列古籍知识读享会
8.匡祎教授教学实践音乐会
9.模拟APEC协会非正式会谈
10.模拟APEC协会圆桌会议
11.跳蚤市场
12.依“旧”寄情，留“夏”欢盈—旧物捐换卖
13.人工智能学院消防安全培训
14.“依旧寄情， 留夏欢盈”跳蚤市场活动
15.论文排版通用法：Word长文档排版全流程
16.学术规范红绿灯：AI应用避坑指南
17.兰亭书法协会第十一次硬笔常规活动19.6月6日双选会工作志愿者</t>
  </si>
  <si>
    <t>1.沈阳师范大学2025年校园音乐节海选（2025年5月 沈阳师范大学·）+0.5
2.沈阳师范大学第十届教学技能培训选拔会（2025年3月 沈阳师范大学·）+0.5
3.软件学院基层学院调查（2025年3月 人工智能学院）+0.5
4.第六次学生代表大会软件学院代表选举会（2024年11月 人工智能学院）+0.5
5.第一届软件学院大学生自管会纳新面试（2024年12月 人工智能学院）+0.5
6.4.10日2025届毕业生春季校园双选会（2025年6月 沈阳师范大学）+0.5
7. 2025届毕业生秋季校园双选会（2025年6月 沈阳师范大学）+0.5
8.和平区教育系统专场洽谈会（2024年12月 沈阳师范大学）+0.5
9.软件学院大学生自管会生活权益部部长+4</t>
  </si>
  <si>
    <t xml:space="preserve">1.沈阳师范大学2025年校园音乐节海选（2025年5月28日) +0.5
3.人工智能学院消防安全培训（2025年5月 人工智能学院）+0.5
4.软件学院反电诈宣传教育报告（2025年3月）+0.5
5.沈阳师范大学师范生说课大赛决赛（2025年5月 马克思主义学院）+0.5
6.易班app使用培训（2024年11月 人工智能学院）+0.5
7.“丹青溢彩”——第十届古诗文竞演大赛决赛（2024年11月 沈阳师范大学）+0.5
8. 知远诗社与微博协会第三期文学艺术沙龙(新闻与传播学院2025年5月）+0.5
9.软件学院希望工程一志愿2小时（2024年11月人工智能学院)+0.5
10.软件学院希望工程二志愿3小时（2024年11月人工智能学院)+0.5
11.知远诗社活动策划部部长（24-25年 沈阳师范大学）+3
</t>
  </si>
  <si>
    <t>1.民心联盟餐餐守“粮“心光盘行动(2024年10月 沈阳师范大学)+0.5
2.软件学院反电诈宣传教育报告(2025年4月 沈阳师范大学)+0.5
3.人工智能学院消防安全培训(2025年4月 沈阳师范大学)+0.5
4.兰亭书法协会第六次软笔常规活动(2024年10月 沈阳师范大学)+0.5
5.“龙龙送夏，粽意浓浓”科普纳新宣传+0.5
6.中华人民共和国机动车驾驶证+0.5
7.软件学院节粮学习，传统美德线上志愿服务活动+0.5
8.沈师校园媒体打call活动+0.5
9.24下半年古生物博物馆志愿活动+0.5
10.校兰亭书法协会综合事务部部长+3
11.古生物博物馆综合服务志愿活动+0.5</t>
  </si>
  <si>
    <t>1.红色精神耀中华，传承爱党爱国之魂（2025年6月 人工智能学院）+0.5
2.承恩往昔，国庆献礼"第十四届新诗朗诵（2025年6月 人工智能学院）+0.5
3.寝室文化节“寝室安全展演大赛“初赛彩排（2025年3月 人工智能学院）+0.5
4.软件学院机房整理工作志愿活动（2025年6月 人工智能学院）+0.5
5.软件学院暑期返家乡答辩（2025年3月 人工智能学院）+0.5
6.软件学院暑期“三下乡"答辩初赛（2025年4月 人工智能学院）+0.5
7.易班app使用培训（2025年6月 人工智能学院）+0.5
8.软件学院迎新晚会演员选拔 （2025年6月 人工智能学院）+0.5                                    9.“乐享青春 音你闪耀”一庄研光教学音乐会（2025年6月 人工智能学院）+0.5
10.鄂薇教学音乐会（2025年6月 人工智能学院）+0.5
11.人工智能学院消防安全培训（2025年6月 人工智能学院）+0.5
12.软件学院反电诈宣传教育报告（2025年6月 人工智能学院）+0.5
13.软件学院寒假返家乡社会实践答辩（2025年6月 人工智能学院）+0.5             
14.软件学院8月31日迎新活动（2025年8月 人工智能学院）+0.5</t>
  </si>
  <si>
    <t>1.沈阳师范大学2025年校园音乐节海选（2025年6月 人工智能学院）+0.5
2.人工智能学院消防安全培训（2025年6月 人工智能学院）+0.5
3.软件学院反电诈宣传教育报告（2025年6月 人工智能学院）+0.5
4.2025年助学贷款知识竞赛（2025年6月 人工智能学院）+0.5
5.2025年学生资助诚信教育活动主题宣讲（2025年6月 人工智能学院）+0.5
6.雷锋知识竞答决赛”活动（2025年6月 人工智能学院）+0.5
7.软件学院寒假返家乡社会实践答辩（2025年6月 人工智能学院）+0.5
8.跳蚤市场（2025年6月 人工智能学院）+0.5
9.第三生活区自管会跳蚤市场活动（2025年6月 人工智能学院）+0.5
10.一站式育人工程之旧物义捐、义换、易卖.（2025年6月 人工智能学院）+0.5
11.校友话生涯 榜样面对面 校友讲座（2025年6月 人工智能学院）+0.5
12.年雷锋精神知识点学习证明（2025年6月 人工智能学院）+0.5
13.25年感谢恩师公益活动（2025年6月 人工智能学院）+0.5
14.沈师校园媒体打call活动（2025年6月 人工智能学院）+0.5
15.25年免费午餐线上巡查活动（2025年6月 人工智能学院）+0.5</t>
  </si>
  <si>
    <t>1大学生创意舞蹈社团舞蹈教学活动（2025年4月 沈阳师范大学）+0.5
2软件学院迎新晚会主持人二轮面试（2024年10月 人工智能学院）+0.5
3寝室文化节展演决赛（2024年10月 人工智能学院）+0.5
4软件学院迎新晚会主持人选拔（2024年10月 人工智能学院）+0.5
5“乐享学行•智趣挑战”四部曲初赛（2025年3月 人工智能学院）+0.5
6人工智能学院消防安全培训（2025年6月 人工智能学院）+0.5
7软件学院反电诈宣传教育报告（2025年3月 人工智能学院）+0.5
8沈阳师范大学双选会志愿者（2025年6月 沈阳师范大学） +0.5
9软件学院迎新晚会演员选拔（2024年10月 人工智能学院）+0.5
10第六次学生代表大会软件学院代表选举会（2024年11月 人工智能学院）+0.5
11软件学院迎新晚会第一次彩排（2024年11月 人工智能学院）+0.5
12班级组织兼宣传委员+2</t>
  </si>
  <si>
    <t>1.沈阳师范大学2025年校园音乐节海选(2025年3月 人工智能院)+0.5
2.人工智能学院消防安全培训(2025年3月 人工智能院)+0.5
3.软件学院反电诈宣传教育报告(2025年3月 人工智能院)+0.5
4.2025年助学贷款知识竞赛(2025年3月 人工智能院)+0.5
5.2025年学生资助诚信教育活动主(2025年3月 人工智能院)+0.5题宣讲(2025年3月 人工智能院)+0.5
6.雷锋知识竞答决赛”活动(2025年3月 人工智能院)+0.5
7.软件学院寒假返家乡社会实践答辩(2025年3月 人工智能院)+0.5
8.跳蚤市场(2025年3月 人工智能院)+0.5
9.第三生活区自管会跳蚤市场活动(2025年3月 人工智能院)+0.5
10.一站式育人工程之旧物义捐、义换、易卖.(2025年3月 人工智能院)+0.5
11.校友话生涯 榜样面对面 校友讲座(2025年3月 人工智能院)+0.5
12.年雷锋精神知识点学习证明(2025年3月 人工智能院)+0.5
13.25年感谢恩师公益活动(2025年3月 人工智能院)+0.5
14.沈师校园媒体打call活动(2025年3月 人工智能院)+0.5
15.25年免费午餐线上巡查活动(2025年3月 人工智能院)+0.5</t>
  </si>
  <si>
    <t>1.软件学院"青蓝相乘，助梦新翼"辅导活动（2025年3月 人工智能学院）+0.5
2.人工智能学院第二课堂培训（2025年3月 人工智能学院）+0.5
3.人工智能学院消防安全培训（2025年3月 人工智能学院）+0.5
4.软件学院反电诈宣传教育报告（2025年3月 人工智能学院）+0.5
5.沈阳师范大学形象礼仪培训会（2025年3月 人工智能学院）+0.5
6.第十三届形象礼仪培训讲座”（2025年3月 人工智能学院）+0.5
7.乐享学行·智趣挑战“四部曲初赛（2025年3月 人工智能学院）+0.5
8.软件学院寒假返家乡社会实践答（2025年3月 人工智能学院）+0.5辩
9.校园就业双选会志愿者服务（2025年3月 人工智能学院）+0.5
10.寝室长+2</t>
  </si>
  <si>
    <t>1. 第十三届家教之星评选决赛（2024年11月 人工智能学院）+0.5
2. 校友话生涯 榜样面对面校友讲座（2025年5月 人工智能学院）+0.5
3. 人工智能学院第二课堂培训会（2025年4月 人工智能学院）+0.5
4. “淬炼应变思维，磨砺临场锋芒”大赛初赛（2025年5月人工智能学院）+0.5
5. 2025年助学贷款知识竞赛（2025年6月 人工智能学院）+0.5
6. 人工智能学院大学生心理素质拓展大赛初赛（2025年6月 人工智能学院）+0.5
7. “乐享学行·智趣挑战”四部曲决赛（2025年4月 人工智能学院）+0.5
8. 第二十届自强之星大学生评选决赛（2025年5月 人工智能学院）+0.5
9. 软件学院寒假返家乡社会实践答辩（2025年4月 人工智能学院）+0.5
10. 软件学院反电诈宣传教育报告 （（2025年3月 人工智能学院）+0.5
11. 软件学院“青蓝相承 助梦新翼”辅导活动一（2024年12月 人工智能学院）+0.5
12. 易班app使用培训（2024年11月14日 人工智能学院)+0.5
13. 2025沈阳皇姑第三届半程马拉松志愿者（2025年6月 沈阳师范大学）+0.5</t>
  </si>
  <si>
    <t>1.软件学院暑期“三下乡社会实践答辩赛初赛”（2024年10月 人工智能学院）+0.5
2.2024青春领航旅游管理竞赛（2024年11月 沈阳师范大学）+0.5
3.软件学院暑期返家乡答辩（2024年10月 人工智能学院）+0.5
4.软件学院暑期“三下乡”答辩初赛（2024年9月 人工智能学院）+0.5
5.软件学院“青蓝相承，助梦新翼”辅导活动（2024年12月 人工智能学院）+0.5
6.中外经典声乐作品赏析音乐会（2025年6月 沈阳师范大学）+0.5
7.2021级毕业设计答辩秘书（2025年5月 人工智能学院）+0.5
8.沈阳师范大学2025年校园音乐节海选（2025年5月 沈阳师范大学）+0.5
9.人工智能学院消防安全培训（2025年6月 人工智能学院）+0.5
10.软件学院反电诈宣传教育报告（2025年3月 人工智能学院）+0.5
11.“淬炼应变思维，磨砺临场锋芒”大赛初赛（2025年5月 人工智能学院）+0.5
12.毕业设计答辩秘书筛选工作（2025年5月 人工智能学院)+0.5
13.校友讲话生涯 榜样面对面 校友讲座（2025年5月 人工智能学院)+0.5
14.国防体育运动会志愿者（2024年10月 沈阳师范大学）+0.5
15.2024迎新（2024年8月 人工智能学院）+0.5
16.24年教育系统专职洽谈会（2024年10月 沈阳师范大学）+0.5
17.沈师校园媒体打call（2025年8月 沈阳师范大学）+0.5
18.2024年辽宁省第十届国防体育运动锦标赛优秀志愿者＋8</t>
  </si>
  <si>
    <t>1.软件学院寝室文化节展演初赛（2024年10月 人工智能学院）+0.5 
2.雷锋知识竞答决赛活动（2025年3月 人工智能学院）+0.5 
3.软件学院反电诈宣传教育报告（2025年3月 人工智能学院）+0.5 
4.人工智能学院消防安全培训（2025年6月 人工智能学院）+0.5 
5.人工智能学院团学第21届部长换届选举大会（2025年6月 人工智能学院）+0.5 
6.软件学院2025年8.31迎新志愿服务活动（2025年8月 人工智能学院）+0.5 
7.沈师校园媒体打call活动（2025年8月 沈阳师范大学）+0.5
8.2025.8.31迎新会场整理志愿活动（2025年8月 人工智能学院）+0.5
9.班级体育委员兼寝室长+2</t>
  </si>
  <si>
    <t xml:space="preserve">1. 第十三届家教之星评选决赛（2024年11月 人工智能学院）+0.5
2. 校友话生涯 榜样面对面校友讲座（2025年5月 人工智能学院）+0.5
3. 人工智能学院第二课堂培训会（2025年4月 人工智能学院）+0.5
4. “淬炼应变思维，磨砺临场锋芒”大赛初赛（2025年5月人工智能学院）+0.5
5. 2025年助学贷款知识竞赛（2025年6月 人工智能学院）+0.5
6. 人工智能学院大学生心理素质拓展大赛初赛（2025年6月 人工智能学院）+0.5
7. 人工智能学院消防安全培训（2025年6月 人工智能学院）+0.5
8. 第二十届自强之星大学生评选决赛（2025年5月 人工智能学院）+0.5
9. 软件学院寒假返家乡社会实践答辩（2025年4月 人工智能学院）+0.5
10. 软件学院反电诈宣传教育报告 （2025年3月 人工智能学院）+0.5
11. 软件学院“青蓝相承 助梦新翼”辅导活动一（2024年12月 人工智能学院）+0.5
12. 易班app使用培训（2024年11月14日 人工智能学院)+0.5
</t>
  </si>
  <si>
    <t>1.软件学院节粮学习，传统美德线上志愿服务活动 (2024年9月 人工智能学院)+0.5
2.软件学院希望工程圆梦行动助力方式一2小时 (2024年11月 人工智能学院)+0.5
3.软件学院希望工程圆梦行动助力方式二3小时 (2024年11月 人工智能学院)+0.5
4.易班app使用培训 (2024年11月14日 人工智能学院)+0.5
6.沈阳师范大学软件学院反电诈宣传教育报告 （2025年3月 人工智能学院）+0.5
7.沈阳师范大学2025年校园音乐节海选(一) (2025年5月28日 校团委)+0.5
8.人工智能学院消防安全培训 (2025年6月6日 人工智能学院)+0.5
9.组织兼宣传委员（24-25年 人工智能学院）+2</t>
  </si>
  <si>
    <t xml:space="preserve">1.沈阳师范大学2025年校园音乐节海选（2025年5月 沈阳师范大学）+0.5
2.人工智能学院消防安全培训（2025年6月 人工智能学院）+0.5
3.软件学院寒假社会实践答辩决赛（2025年3月 人工智能学院）+0.5
4.软件学院节粮学习，传统美德线上志愿服务活动（2024年9月 人工智能学院）+0.5
5.软件学院反电诈宣传教育报告（2025年3月 人工智能学院）+0.5
6.第十三届形象礼仪培训讲座（2025年3月 人工智能学院）+0.5
7.2025年学生资助诚信教育活动主题宣讲（2025年6月 人工智能学院）+0.5
8.校友话生涯 榜样面对面 校友讲座（2025年5月 人工智能学院）+0.5
9.6月6日双选会志愿服务2小时（2025年6月 人工智能学院）+0.5
10.2025届毕业生秋季校园就业双选会志愿服务2小时（2025年6月 人工智能学院）+0.5
11.软件学院希望工程圆梦行动助力方式二3小时（2024年11月 人工智能学院）+0.5
12. 软件学院希望工程圆梦行动助力方式一2小时（2024年11月 人工智能学院）+0.5
</t>
  </si>
  <si>
    <t>1. 第十三届“家教之星”评选决赛（2025年6月 人工智能学院）+0.5
2. 软件学院迎新晚会演员选拔（2025年6月 人工智能学院）+0.5
3. 软件学院迎新晚会第一次彩排（2025年6月 人工智能学院）+0.5
4. 人工智能学院第二课堂培训会（2025年6月 人工智能学院）+0.5
5. 人工智能学院消防安全培训（2025年6月 人工智能学院）+0.5
6. 软件学院反电诈宣传教育报告（2025年6月 人工智能学院）+0.5
7. 人工智能学院大学生心理素质拓展大赛初.（2025年6月 人工智能学院）+0.5
8.北三302寝室长+2</t>
  </si>
  <si>
    <t>1.沈阳师范大学软件学院消防安全培训 （2025年6月 人工智能学院）+0.5
2.沈阳师范大学助学贷款知识竞赛（2025年6月 人工智能学院）+0.5
3.人工智能学院易班工作站站务管理部部长 （24-25年 人工智能学院）+4</t>
  </si>
  <si>
    <t xml:space="preserve">1.校园音乐节海选（2025年3月 人工智能学院）+0.5
2.人工智能学院消防安全培训（2025年3月 人工智能学院）+0.5
3.反电诈宣传教育报告（2025年3月 人工智能学院）+0.5
4.校友讲座（2025年3月 人工智能学院）+0.5
5.跳蚤市场（2025年3月 人工智能学院）+0.5
6.雷锋知识竞答决赛活动（2025年3月 人工智能学院）+0.5
7.北区312寝室长+2
</t>
  </si>
  <si>
    <t>1.8月31学院迎新志愿服务 (2025年8月 人工智能学院）+0.5
2.6月25招就处签约仪式 (2025年6月 人工智能学院）+0.5
3.毕业典礼志愿服务 (2025年7月 人工智能学院）+0.5
4.毕业生毕业证学位证发放 (2025年5月 人工智能学院）+0.5
5.6月25校园开放日 (2025年6月 人工智能学院）+0.5
6.3.9学雷锋志愿(2025年3月 人工智能学院）+0.5
9.第二十届人工智能学院学生会文体部部长 11班体育委员+2</t>
  </si>
  <si>
    <t>1.易班app使用（2024年11月 人工智能学院）+0.5
2.人工智能学院消防安全培训（2025年6月 人工智能学院）+0.5
3. 软件学院反电诈宣传教育报告（2025年3月 人工智能学院）+0.5 
4.2025年助学贷款知识竞赛（2025年6月 人工智能学院）+0.5
5.“乐享学行.智趣挑战”四部曲初赛（2025年3月 人工智能学院）+0.5
6. 跳蚤市场（2025年6月 沈阳师范大学）+0.5
7.“依旧寄情，留夏欢迎”跳蚤市场活动（2025年6月 沈阳师范大学）+0.5
8.25年雷锋精神知识点学习证明（2025年3月 沈阳师范大学）+0.5
9.沈师校园媒体打call活动 （2025年8月 沈阳师范大学）+0.5</t>
  </si>
  <si>
    <t xml:space="preserve">1.人工智能学院第二课堂培训会（2025年6月 人工智能学院）+0.5
2.软件学院反电诈宣传（2025年6月 人工智能学院）+0.5
3.第十三届“家教之星”评选决赛（2025年6月 人工智能学院）+0.5
4.第六次学生代表大会软件学院代表选举会（2025年6月 人工智能学院）+0.5
5.11班心理委员+2
</t>
  </si>
  <si>
    <t>1.人工智能学院消防安全培训（2025年6月 人工智能学院）+0.5
2.软件学院反电诈宣传教育报告（2025年6月 人工智能学院）+0.5
3.沈师校园媒体打call（2025年6月 人工智能学院）+0.5
4.招募献血屋服务志愿者（2025年6月 人工智能学院）+0.5
5.25年雷锋精神知识点学习证明（2025年6月 人工智能学院）+0.5
6.软件学院希望工程圆梦行动助力方式一活动志愿者（2025年6月 人工智能学院）+0.5
7.软件学院希望工程圆梦行动助力方式二（2025年6月 人工智能学院）+0.5
8.软件学院节粮学习，传统美德线上志愿服务活动（2025年6月 人工智能学院）+0.5</t>
  </si>
  <si>
    <t>1.人工智能学院消防安全训练（2025年6月 人工智能学院)+0.5
 2.影视沙龙：传古韵 展今风（2025年4月 沈阳师范大学)  +0.5
3.影视沙龙：藏在美食里的冷暖人生（2024年12月 沈阳师范大学)+0.5
4.沈师校园媒体打call活动（2025年8月 沈阳师范大学)+0.5
5.软件学院8.31日迎新活动（2025年8月 人工智能学院)+0.5
6.和平区教育系统专场洽谈会（2024年12月 沈阳师范大学)+0.5
7.软件学院节粮学习，传统美德线上志愿服务活动（2024年9月 人工智能学院)+0.5</t>
  </si>
  <si>
    <t>1.校园音乐节海选（2025年6月 人工智能学院）+0.5
2.人工智能学院消防安全培训（2025年6月 人工智能学院）+0.5
3.反电诈宣传教育报告（2025年6月 人工智能学院）+0.5
4.人工智能学院第二课堂培训（2025年6月 人工智能学院）+0.5
5.返家乡社会实践答辩（2025年6月 人工智能学院）+0.5
6.校友会讲座（2025年6月 人工智能学院）+0.5
7.2025年学生资助诚信教育活动主题宣讲（2025年6月 人工智能学院）+0.5</t>
  </si>
  <si>
    <t>1,征兵宣传活动（2025年4月 人工智能学院）+0.5
2. 2024年退役复学士兵欢迎会 （2025年4月 人工智能学院）+0.5
3.2025.4.23人工智能学院第二课堂培训会（2025年4月 人工智能学院）+0.5
4.2025.5.9征兵宣传活动 （2025年6月 人工智能学院）+0.5
5.人工智能学院消防安全培训（2025年6月 人工智能学院）+0.5 
6.反诈宣传讲座（2025年6月 人工智能学院）+0.5</t>
  </si>
  <si>
    <t>1.沈阳师范大学软件学院反电诈宣传教育报告 （2025年3月 人工智能学院）+0.5
2.2021级毕业设计答辩秘书  (2025年5月 人工智能学院）+0.5
3.寝室长（24-25年 人工智能学院）+2</t>
  </si>
  <si>
    <t>1.校园音乐节海选（2025年6月 人工智能学院）+0.5
2.人工智能学院消防安全培训（2025年6月 人工智能学院）+0.5
3.反电诈宣传教育报告（2025年6月 人工智能学院）+0.5
4.跳蚤市场（2025年6月 人工智能学院）+0.5
5.校友会讲座（2025年6月 人工智能学院）+0.5
6.雷锋知识竞答活动（2025年6月 人工智能学院）+0.5</t>
  </si>
  <si>
    <t>1.第十三届形象礼仪培训讲座 （2025年3月 人工智能学院）+0.5
2.人工智能学院消防安全培训 （2025年6月 人工智能学院）+0.5
3.软件学院“青蓝相承，助梦新翼”辅导活动（2024年12月 人工智能学院）+0.5
4.软件学院反电诈宣传教育报告（2025年3月 人工智能学院）+0.5
5.软件学院寒假返家乡社会实践答辩（2025年4月 人工智能学院）+0.5
6.人工智能学院第二课堂培训会（2025年4月 人工智能学院）+0.5</t>
  </si>
  <si>
    <t>1.软件学院“青蓝相承，助梦新翼”辅导活动一（2024年12月 人工智能学院）+0.5
2.软件学院反电诈宣传教育报告（2025年3月 人工智能学院）+0.5
3.第十三届形象礼仪培训讲座(2025年3月 人工智能学院） +0.5
4.软件学院寒假返家乡社会实践答辩（2025年4月 人工智能学院）+0.5 
5.2025年学生资助诚信教育活动主题宣传（2025年6月 人工智能学院）+0.5  
6.人工智能学院消防安全培训（2025年6月 人工智能学院）+0.5</t>
  </si>
  <si>
    <t>1、2025年辽宁省网络安全检查（2025年5月 辽宁省网络安全保障工作联盟）+0.5
2、人工智能学院反电诈骗教育报告(2025年3月 人工智能学院)+0.5
3.寝室长+2</t>
  </si>
  <si>
    <t>1.人工智能学院消防安全培训（2025年6月 人工智能学院）+0.5
2.人工智能学院反电诈宣传教育报告(2025年3月 人工智能学院)+0.5 
3.寝室长+2</t>
  </si>
  <si>
    <t>1、沈阳师范大学软件学院反电诈宣传教育报告 （2025年3月 人工智能学院）+0.5
2.人工智能学院消防安全培训 （2025年6月 人工智能学院）+0.5
3.寝室长（24-25年 人工智能学院）+2</t>
  </si>
  <si>
    <t>1.2025沈阳皇姑第三届半程马拉松志愿者（2025年6月 沈阳师范大学）+0.5
2.“乐享学行.智趣挑战”四部曲决赛（2025年4月 人工智能学院）+0.5
3.人工智能学院消防安全培训（2025年5月 人工智能学院）+0.5
4.2025年学生资助诚信教育活动主题宣讲(2025年6月 人工智能学院)+0.5
5.软件学院寒假返家乡社会实践答辩(2025年4月 人工智能学院)+0.5
6.软件学院反电诈宣传教育报告(2025年3月 人工智能学院)+0.5</t>
  </si>
  <si>
    <t>1.反诈宣传讲座 (2025年7月 人工智能学院）+0.5
2.人工智能学院消防安全培训(2025年6月 人工智能学院)+0.5
3.软件学院反电诈宣传教育报告(2025年3月 人工智能院)+0.5
4. 9.12北操随舞活动(2024年9月 全校)+0.5
5.兰亭书法协会第一次软笔常规活动(2024年11月 沈阳师范大学)+0.5
6.兰亭书法学会第二次硬笔常规活动(2024年10月 沈阳师范大学)+0.5</t>
  </si>
  <si>
    <t>1.校园秋季招聘会志愿者活动（2025年6月 沈阳师范大学）+0.5
2.人工智能学院扫雪志愿活动（2025年2月 人工智能学院）+0.5
3.人工智能学院反电诈宣传教育报告（2025年3月 人工智能学院）+0.5
4.人工智能学院消防安全培训（2025年6月 人工智能学院）+0.5
5.社团部门副职成员+1</t>
  </si>
  <si>
    <t>1.校园音乐节海选（2025年6月 人工智能学院）+0.5
2.人工智能学院消防安全培训（2025年6月 人工智能学院）+0.5
3.反电诈宣传教育报告（2025年6月 人工智能学院）+0.5
4.校友讲座（2025年6月 人工智能学院）+0.5
5.跳蚤市场（2025年6月 人工智能学院）+0.5</t>
  </si>
  <si>
    <t>寝室长+2</t>
  </si>
  <si>
    <t>1.寝室长+2</t>
  </si>
  <si>
    <t>1.人工智能学院消防安全培训（2025年6月6日 人工智能学院）+0.5
2.软件学院反电诈宣传教育报告（2025年3月13日 人工智能学院）+0.5
3.软件学院节粮学习，传统美德线上志愿服务活动（2024年9月10日 人工智能学院）+0.5</t>
  </si>
  <si>
    <t>1.人工智能学院反电诈宣传教育报告（2025年3月 人工智能学院）+0.5    
2.人工智能学院消防安全培训（2025年6月 人工智能学院）+0.5
3.人工智能学院扫雪志愿活动（2025年2月 人工智能学院）+0.5</t>
  </si>
  <si>
    <t>1.人工智能学院第二课堂培训会（2025年3月 人工智能学院）+0.5
2.软件学院反电诈宣传教育报告（2025年3月 人工智能学院）+0.5
3.沈阳师范大学乒乓球社团常规活动（2025年3月 人工智能学院）+0.5</t>
  </si>
  <si>
    <t>1.人工智能学院消防安全培训(2025年5月 人工智能学院)+0.5
2.软件学院反电诈宣传教育报告(2025年6月 人工智能学院)+0.5
3.2024青春领航旅游管理竞赛(2024年10月 人工智能学院)+0.5</t>
  </si>
  <si>
    <t>1、沈阳师范大学软件学院反电诈宣传教育报告 （2025年3月 人工智能学院）+0.5
2.人工智能学院消防安全培训 （2025年6月 人工智能学院）+0.5</t>
  </si>
  <si>
    <t xml:space="preserve">1.人工智能学院消防安全培训（2025年6月 人工智能学院）+0.5
2.人工智能学院反电诈宣传教育报告(2025年3月 人工智能学院)+0.5 </t>
  </si>
  <si>
    <t xml:space="preserve">1.人工智能学院消防安全培训（2025年6月 人工智能学院）+0.5
2.人工智能学院学院反电诈宣传教育报告(2025年3月 人工智能学院)+0.5 </t>
  </si>
  <si>
    <t>1、软件学院反电诈宣传教育报告 （2025年3月 人工智能学院)+0.5
2、人工智能学院消防安全培训 （2025年6月 人工智能学院）+0.5</t>
  </si>
  <si>
    <t>1.沈阳师范大学软件学院反电诈宣传教育报告 （2025年3月 人工智能学院）+0.5
2.2021级毕业设计答辩秘书  (2025年5月 人工智能学院）+0.5</t>
  </si>
  <si>
    <t>1.软件学院迎新晚会第一次彩排（2025年2月 人工智能学院）+0.5 
2.软件学院迎新晚会演员选拔（2025年2月 人工智能学院）+0.5</t>
  </si>
  <si>
    <t xml:space="preserve">1.沈阳师范大学软件学院反电诈宣传教育报告 （2025年3月 人工智能学院）+0.5
2.沈阳师范大学夏季双选会志愿者（2025年6月 人工智能学院）+0.5
</t>
  </si>
  <si>
    <t>1.人工智能学院排球队队员+1</t>
  </si>
  <si>
    <t>1. 软件学院反电诈宣传教育报告（2025年3月 人工智能学院）+0.5
2. 人工智能学院消防安全培训（2025年6月 人工智能学院）+0.5</t>
  </si>
  <si>
    <t>1.人工智能学院消防安全培训（2025年6月 人工智能学院）+0.5
2.软件学院反电诈宣传教育报告（2025年3月 人工智能学院）+0.5</t>
  </si>
  <si>
    <t xml:space="preserve">1.人工智能学院消防安全培训（2025年6月 人工智能学院）+0.5
2.人工智能学院反电诈宣传教育报告(2025年3月 人工智能学院)+0.5 
</t>
  </si>
  <si>
    <t>1.沈阳师范大学人工智能学院消防安全培训(2025年6月6日 人工智能学院) +0.5
2.沈阳师范大学软件学院反电诈宣传教育报告(2025年3月13日 人工智能学院)+0.5</t>
  </si>
  <si>
    <t>1、人工智能学院消防安全培训
（2025年6月 人工智能学院）+0.5</t>
  </si>
  <si>
    <t>1、沈阳师范大学软件学院反电诈宣传教育报告 （2025年3月 人工智能学院）+0.5</t>
  </si>
  <si>
    <t>人工智能学院2023级软件工程本科学生2024-2025学年 综合素质测评结果 文体测评成绩</t>
  </si>
  <si>
    <t>基础分（满分50）</t>
  </si>
  <si>
    <t>奖励分（满分50）</t>
  </si>
  <si>
    <t>文体测评排名</t>
  </si>
  <si>
    <t>1.24年辽宁省体育+省赛二等奖（2024年12月 辽宁省教育厅 第二位次）+8
2.25年辽宁省正大杯校赛三等奖（2025年4月 沈阳师范大学大学生创新创业中心 第一位次 ）+6
3.心理素质拓展大赛初赛二等奖（2025年5月 人工智能学院 不区分排名 ）+4
4.2025沈师“学创杯”创业和营销赛项校级三等奖（2025年7月 沈阳师范大学 第一位次）+6
5.青春·成长·传承”影视演艺大赛三等奖（2024年10月 人工智能学院 第一位次）+3
6.“文化强国杯”全国高校文学文化素养挑战赛一等奖+30
7.2025年"心怀感恩 励志前行”主题海报设计大赛三等奖（2025年6月 人工智能学院 第二位次 ）+1.5</t>
  </si>
  <si>
    <t>1.24年辽宁省体育+省赛二等奖（2024年12月 辽宁省教育厅 第二位次）+8
2.25年辽宁省正大杯校赛三等奖（2025年4月 沈阳师范大学大学生创新创业中心 第二位次 ）+3
3.心理素质拓展大赛初赛二等奖（2025年5月 人工智能学院 不区分排名 ）+4
4.2025沈师“学创杯”创业和营销赛项校级三等奖（2025年7月 沈阳师范大学 第一位次）+6
5..2025年“淬炼应变思维，磨砺临场锋芒”主题比赛一等奖（2025年5月 人工智能学院  不区分排名）+5
6.“文化强国杯”全国高校文学文化素养挑战赛一等奖+30
7.2025年天梯赛成功参与/入围/优秀奖+4</t>
  </si>
  <si>
    <t>1.第三届“外研U词杯”全国大学生英语词汇智慧学习大赛国三（2025年5月 全国大学生英语词汇智慧学习大赛组委会 第一位次）+18
2.国家助学贷款知识竞赛院级三等奖（2025年6月 人工智能学院 排名不区分先后）+3
3.2025年“冰雪杯”全国大学生外语写作大赛国家优秀奖（2025年5月 哈尔滨市翻译协会 第一位次）+4
4.第十六届全国大学生数学竞赛省级三等奖（2024年12月 辽宁省数学会 第一位次）+12</t>
  </si>
  <si>
    <t>1.第十六届全国大学生数学竞赛国家级三等奖（2024年12月 中国数学会 第一位次）+18
2.2025年东北三省数学建模联赛省级二等奖（2025年6月 东北三省数学建模联赛组委会 第一位次）+16</t>
  </si>
  <si>
    <t>1. 2024沈阳师范大学校园文创设计大赛校级三等奖（2024年12月 共青团沈阳师范大学委员会 不区分先后）+6
2.2024年辽宁省“体育+”大学生创新创业大赛省级三等奖（2024年12月 辽宁省教育厅 第四位次）+6
3.2024年辽宁省身体素质提升创新创业大赛省级二等奖（2024年11月 辽宁省教育厅 第四位次）+8
4.2024年辽宁智慧体育大学生创新创业大赛校级二等奖（沈阳师范大学教务处、大学生创新创业中心、体育科学学院 第四位次）+4</t>
  </si>
  <si>
    <t>1.沈阳师范大学人工智能学院助学贷款知识竞赛三等奖  （2025年6月  人工智能学院 不区分排名）+3
2.软件学院暑期社会实践答辩大赛三等奖（2024年10月 人工智能学院 不区分排名）+3
3.软件学院logo设计比赛三等奖（2024年11月 人工智能学院  第一位次 ）+3
4.软件学院“雪域奇缘：踏雪寻梦”比赛一等奖（2024年12月 人工智能学院  第一位次 ）+5
5.2025年院徽创意设计比赛三等奖 （2025年4月 人工智能学院  第一位次 ）+3
6.2025年“淬炼应变思维，磨砺临场锋芒”主题比赛一等奖（2025年5月 人工智能学院  不区分排名）+5
7.25年春日新景绘手抄报比赛三等奖（2025年4月 人工智能学院 第二位次）+1.5</t>
  </si>
  <si>
    <t>1.沈阳师范大学师范生说课大赛优秀奖（2025年5月 沈阳师范大学招生就业处、马克思主义学院 第一位次）+1
2.第十三届家教之星优秀授课讲（2024年11月 沈阳师范大学学生处 第一位次）+1
3.纪念抗战胜利80周年英文演讲大赛优秀奖（2025年6月 沈阳师范大学图书馆 第一位次）+1
4.大学生自管会健康卫士世界知识大比拼二等奖（2025年4月 人工智能学院 不区分排名）+4
5.大学生自管会“绿意焕寝创享新生”大赛三等奖（2025年5月 人工智能学院 不区分排名）+3
6.大学生自管会“宿”说新语宿舍标语设计大赛二等奖（2024年11月 人工智能学院 不区分排名）+4
7.第十一届CFCC 智慧经济创新创业竞赛省级三等奖（第五位次）+6</t>
  </si>
  <si>
    <t>1.第十六届全国大学生数学竞赛（非数学A类）三等奖（第一位次）+18</t>
  </si>
  <si>
    <t>1、2024年第五届辽宁省大学生农业经济建模大赛 省级三等奖（2024年11月 辽宁省教育厅 第一位次）+12
2.2025年中国国际大学生创新大赛 校级铜奖（2025年5月 沈阳师范大学教务处 第一位次）+6</t>
  </si>
  <si>
    <t>1.外研社全国大学生英语系列赛综合能力赛省级三等奖(2024年12月  外语教学与研究出版社 第一位次)+12
2.“丹青溢彩”——第十届古诗文竞演大赛决赛校赛一等奖(2024年11月 沈阳师范大学图书馆 第五位次)+5</t>
  </si>
  <si>
    <t xml:space="preserve">1.辽宁省第五届产教融合创新创意项目大赛省三等奖(2024年11月  辽宁省教育厅 第三位次 )+6
2.外研社全国大学生英语系列赛综合能力赛校级银奖(2024年12月  外语教学与研究出版社 第一位次)+8
3.第四届第嘉杯省级优秀奖(2024年11月  辽宁省教育厅 第一位次)+2
</t>
  </si>
  <si>
    <t>1. 心理素质拓展大赛初赛二等奖（2025年5月 人工智能学院第二位次 ）+2
2.提案中国·第十一届全国大学生模拟政协提案大赛沈阳师范大学校赛三等奖（2025年3月 共青团沈阳师范大学委员会 第二位次）+3
3.2025年"心怀感恩 励志前行”主题海报设计大赛三等奖（2025年6月 人工智能学院 第一位次 ）+3
4.“淬炼应变思维，磨砺临场锋芒”主题比赛三等奖（2025年5月 人工智能学院 不区分排名）+3
5.“青春·成长·传承”影视演艺大赛三等奖（2024年10月 人工智能学院 第一位次）+3</t>
  </si>
  <si>
    <t>1.2024年校园文化青春领航工程旅游攻略设计师校三等奖（第一位次）+6
2.人工智能学院"心扫尘埃，室满清芬"海报设计大赛三等奖（第一位次）+3
3.2025年iCAN大学生创新创业大赛“商道杯”管理决策模拟挑战赛校一等奖（第二位次）+5</t>
  </si>
  <si>
    <t>1.2025年人工智能学院“诚信天下·智汇竞答”助学贷款知识竞赛三等奖（2025年6月 人工智能学院 排名不区分先后）+3
2.2025年人工智能学院大学生自管会举办的“健康卫士:世界卫生日知识大比拼”大赛三等奖（2025年4月 人工智能学院 排名不区分先后）+3
3.第五届“外教社·词达人杯”全国大学生英语词汇能力大赛校赛三等奖（2025年6月 全国大学生英语词汇大赛组委会 第一位次）+6</t>
  </si>
  <si>
    <t>1.沈阳师范大学大学生中医药大健康产业创新创业大赛校级三等奖（2024年12月 沈阳师范大学教务处、大学生创新创业中心、新闻与传播学院 第四位次）+3
2.沈阳师范大学学创杯校级三等奖（2025年7月 沈阳师范大学教务处、大学生创新创业中心、人工智能学院，共青团沈阳师范大学委员会 第一位次）+6
3.辽宁省大学生身体素质创新大赛校级三等奖（2024年 沈阳师范大学教务处、大学生创新创业中心、体育科学学院 第三位次）+3</t>
  </si>
  <si>
    <t xml:space="preserve">1.   12.9长跑第一名（不区分排名）+10 </t>
  </si>
  <si>
    <t>1.   12.9长跑第一名（成员）+5 
 2.学校 “七十五载风华颂 砥砺奋进新征程”大合唱汇演二等奖（成员）+4</t>
  </si>
  <si>
    <t>1.2025年第18届全国大学生软件创新大赛软件系统安全赛(示范性软件学院联盟)东北区域赛二等奖（第二位次）+8</t>
  </si>
  <si>
    <t>1. 心理素质拓展大赛初赛二等奖（2025年5月 人工智能学院第二位次 ）+2
2.2025年"心怀感恩 励志前行”主题海报设计大赛三等奖（2025年6月 人工智能学院 第二位次 ）+1.5
3.“淬炼应变思维，磨砺临场锋芒”主题比赛三等奖（2025年5月 人工智能学院 不区分排名）+3</t>
  </si>
  <si>
    <t>1.2024年第五届辽宁省大学生农业经济建模大赛 省级三等奖（2024年11月 辽宁省教育厅 第二位次）+6</t>
  </si>
  <si>
    <t>1.提案中国·第十一届全国大学生模拟政协提案大赛沈阳师范大学校赛三等奖（2025年3月 共青团沈阳师范大学委员会 第一位次）+6</t>
  </si>
  <si>
    <t>1.2025年人工智能学院“诚信天下·智汇竞答”助学贷款知识竞赛三等奖（2025年6月 人工智能学院 排名不区分先后）+3
2.2025年人工智能学院大学生自管会举办的“健康卫士:世界卫生日知识大比拼”大赛三等奖（2025年4月 人工智能学院 排名不区分先后）+3</t>
  </si>
  <si>
    <t>1.“建行杯”辽宁省大学生创新大赛(2025)沈阳师范大学校赛一等奖（成员）+5</t>
  </si>
  <si>
    <t>1.“建行杯”辽宁省大学生创新大赛（2025）沈阳师范大学校赛金奖（2025年7月 沈阳师范大学大学生创新创业中心 第八位次）+5</t>
  </si>
  <si>
    <t>1.沈阳师范大学第二十届运动会乒乓球双打第五名（第一位次）+5</t>
  </si>
  <si>
    <t>1.第二十届沈阳师范大学体育运动会女子双打乒乓球校第五名（2024年11月 沈阳师范大学体育运动委员会 第一位次 ）+5</t>
  </si>
  <si>
    <t>2025年人工智能学院“卫”爱同行，共筑和谐寝室征文大赛院级二等奖（2025年4月 人工智能学院 第一位次）+4</t>
  </si>
  <si>
    <t>1.2025年中国国际大学生创新大赛校级铜奖（2025年7月 沈阳师范大学教务处 第二位次)+3</t>
  </si>
  <si>
    <t xml:space="preserve">1.提案中国·第十一届全国大学生模拟政协提案大赛沈阳师范大学校赛 校级三等奖 （2025年3月 共青团沈阳师范大学委员会 第三位次）+3
</t>
  </si>
  <si>
    <t xml:space="preserve">1.沈阳师范大学第二十届体育健身运动大会身体素质赛第七名（2024年11月 沈阳师范大学体育运动委员会）+3
</t>
  </si>
  <si>
    <t>1.2024年三下乡校级a类结题三等奖成员+3</t>
  </si>
  <si>
    <t>1.2025.04春日新景绘，报上韵彩书”手抄报比赛三等奖（成员）+1.5</t>
  </si>
  <si>
    <t>1.2024年辽宁省"体育+"大学生创新创业大赛沈阳师范大学校赛三等奖（成员）+1.5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</si>
</sst>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1">
    <font>
      <sz val="11"/>
      <color theme="1"/>
      <name val="等线"/>
      <charset val="134"/>
      <scheme val="minor"/>
    </font>
    <font>
      <sz val="11"/>
      <color theme="1"/>
      <name val="仿宋_GB2312"/>
      <charset val="134"/>
    </font>
    <font>
      <sz val="18"/>
      <color theme="1"/>
      <name val="仿宋_GB2312"/>
      <charset val="134"/>
    </font>
    <font>
      <sz val="18"/>
      <color theme="1"/>
      <name val="等线"/>
      <charset val="134"/>
      <scheme val="minor"/>
    </font>
    <font>
      <b/>
      <sz val="48"/>
      <color theme="1"/>
      <name val="仿宋_GB2312"/>
      <charset val="134"/>
    </font>
    <font>
      <b/>
      <sz val="18"/>
      <color theme="1"/>
      <name val="仿宋_GB2312"/>
      <charset val="134"/>
    </font>
    <font>
      <sz val="48"/>
      <color theme="1"/>
      <name val="仿宋_GB2312"/>
      <charset val="134"/>
    </font>
    <font>
      <sz val="18"/>
      <color rgb="FF000000"/>
      <name val="仿宋_GB2312"/>
      <charset val="134"/>
    </font>
    <font>
      <sz val="14"/>
      <color theme="1"/>
      <name val="等线"/>
      <charset val="134"/>
      <scheme val="minor"/>
    </font>
    <font>
      <b/>
      <sz val="28"/>
      <color rgb="FF000000"/>
      <name val="仿宋_GB2312"/>
      <charset val="134"/>
    </font>
    <font>
      <b/>
      <sz val="28"/>
      <color theme="1"/>
      <name val="仿宋_GB2312"/>
      <charset val="134"/>
    </font>
    <font>
      <sz val="28"/>
      <color theme="1"/>
      <name val="仿宋_GB2312"/>
      <charset val="134"/>
    </font>
    <font>
      <sz val="28"/>
      <color rgb="FF000000"/>
      <name val="仿宋_GB2312"/>
      <charset val="134"/>
    </font>
    <font>
      <sz val="12"/>
      <color rgb="FF000000"/>
      <name val="仿宋_GB2312"/>
      <charset val="134"/>
    </font>
    <font>
      <sz val="12"/>
      <color rgb="FF000000"/>
      <name val="等线"/>
      <charset val="134"/>
    </font>
    <font>
      <sz val="28"/>
      <color theme="1"/>
      <name val="等线"/>
      <charset val="134"/>
      <scheme val="minor"/>
    </font>
    <font>
      <b/>
      <sz val="26"/>
      <color theme="1"/>
      <name val="宋体"/>
      <charset val="134"/>
    </font>
    <font>
      <sz val="26"/>
      <color theme="1"/>
      <name val="等线"/>
      <charset val="134"/>
      <scheme val="minor"/>
    </font>
    <font>
      <sz val="26"/>
      <color theme="1"/>
      <name val="仿宋_GB2312"/>
      <charset val="134"/>
    </font>
    <font>
      <b/>
      <sz val="48"/>
      <name val="仿宋_GB2312"/>
      <charset val="134"/>
    </font>
    <font>
      <b/>
      <sz val="26"/>
      <name val="仿宋_GB2312"/>
      <charset val="134"/>
    </font>
    <font>
      <sz val="26"/>
      <name val="仿宋_GB2312"/>
      <charset val="134"/>
    </font>
    <font>
      <b/>
      <sz val="11"/>
      <color theme="1"/>
      <name val="仿宋_GB2312"/>
      <charset val="134"/>
    </font>
    <font>
      <sz val="20"/>
      <color theme="1"/>
      <name val="仿宋_GB2312"/>
      <charset val="134"/>
    </font>
    <font>
      <sz val="20"/>
      <name val="仿宋_GB2312"/>
      <charset val="134"/>
    </font>
    <font>
      <sz val="20"/>
      <color rgb="FF000000"/>
      <name val="仿宋_GB2312"/>
      <charset val="134"/>
    </font>
    <font>
      <b/>
      <sz val="18"/>
      <color rgb="FF000000"/>
      <name val="仿宋_GB2312"/>
      <charset val="134"/>
    </font>
    <font>
      <sz val="20"/>
      <color theme="1"/>
      <name val="等线"/>
      <charset val="134"/>
      <scheme val="minor"/>
    </font>
    <font>
      <sz val="16"/>
      <color rgb="FF000000"/>
      <name val="宋体"/>
      <charset val="134"/>
    </font>
    <font>
      <sz val="20"/>
      <name val="等线"/>
      <charset val="134"/>
      <scheme val="minor"/>
    </font>
    <font>
      <sz val="14"/>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Calibri"/>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rgb="FF000000"/>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4" borderId="13"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4" applyNumberFormat="0" applyFill="0" applyAlignment="0" applyProtection="0">
      <alignment vertical="center"/>
    </xf>
    <xf numFmtId="0" fontId="37" fillId="0" borderId="14" applyNumberFormat="0" applyFill="0" applyAlignment="0" applyProtection="0">
      <alignment vertical="center"/>
    </xf>
    <xf numFmtId="0" fontId="38" fillId="0" borderId="15" applyNumberFormat="0" applyFill="0" applyAlignment="0" applyProtection="0">
      <alignment vertical="center"/>
    </xf>
    <xf numFmtId="0" fontId="38" fillId="0" borderId="0" applyNumberFormat="0" applyFill="0" applyBorder="0" applyAlignment="0" applyProtection="0">
      <alignment vertical="center"/>
    </xf>
    <xf numFmtId="0" fontId="39" fillId="5" borderId="16" applyNumberFormat="0" applyAlignment="0" applyProtection="0">
      <alignment vertical="center"/>
    </xf>
    <xf numFmtId="0" fontId="40" fillId="6" borderId="17" applyNumberFormat="0" applyAlignment="0" applyProtection="0">
      <alignment vertical="center"/>
    </xf>
    <xf numFmtId="0" fontId="41" fillId="6" borderId="16" applyNumberFormat="0" applyAlignment="0" applyProtection="0">
      <alignment vertical="center"/>
    </xf>
    <xf numFmtId="0" fontId="42" fillId="7" borderId="18" applyNumberFormat="0" applyAlignment="0" applyProtection="0">
      <alignment vertical="center"/>
    </xf>
    <xf numFmtId="0" fontId="43" fillId="0" borderId="19" applyNumberFormat="0" applyFill="0" applyAlignment="0" applyProtection="0">
      <alignment vertical="center"/>
    </xf>
    <xf numFmtId="0" fontId="44" fillId="0" borderId="20" applyNumberFormat="0" applyFill="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49"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9" fillId="24" borderId="0" applyNumberFormat="0" applyBorder="0" applyAlignment="0" applyProtection="0">
      <alignment vertical="center"/>
    </xf>
    <xf numFmtId="0" fontId="49"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9" fillId="28" borderId="0" applyNumberFormat="0" applyBorder="0" applyAlignment="0" applyProtection="0">
      <alignment vertical="center"/>
    </xf>
    <xf numFmtId="0" fontId="49"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48" fillId="34" borderId="0" applyNumberFormat="0" applyBorder="0" applyAlignment="0" applyProtection="0">
      <alignment vertical="center"/>
    </xf>
  </cellStyleXfs>
  <cellXfs count="96">
    <xf numFmtId="0" fontId="0" fillId="0" borderId="0" xfId="0">
      <alignment vertical="center"/>
    </xf>
    <xf numFmtId="0" fontId="1" fillId="0" borderId="0" xfId="0" applyFont="1">
      <alignment vertical="center"/>
    </xf>
    <xf numFmtId="0" fontId="0" fillId="2" borderId="0" xfId="0" applyFill="1">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lignmen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3" fillId="0" borderId="1" xfId="0" applyFont="1" applyFill="1" applyBorder="1">
      <alignment vertical="center"/>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lignment vertical="center"/>
    </xf>
    <xf numFmtId="0" fontId="5" fillId="0" borderId="0" xfId="0" applyFont="1">
      <alignment vertical="center"/>
    </xf>
    <xf numFmtId="0" fontId="0" fillId="0" borderId="1" xfId="0" applyBorder="1" applyAlignment="1">
      <alignment horizontal="left"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9" fillId="3" borderId="1"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4" fillId="3" borderId="4" xfId="0" applyFont="1" applyFill="1" applyBorder="1" applyAlignment="1">
      <alignment horizontal="center" vertical="center" wrapText="1"/>
    </xf>
    <xf numFmtId="0" fontId="9" fillId="3" borderId="1" xfId="0" applyFont="1" applyFill="1" applyBorder="1" applyAlignment="1">
      <alignment horizontal="left" vertical="center"/>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14" fillId="0" borderId="1" xfId="0" applyFont="1" applyBorder="1" applyAlignment="1">
      <alignment horizontal="left" vertical="center" wrapText="1"/>
    </xf>
    <xf numFmtId="0" fontId="13" fillId="0" borderId="1" xfId="0" applyFont="1" applyBorder="1" applyAlignment="1">
      <alignment horizontal="center" vertical="center"/>
    </xf>
    <xf numFmtId="0" fontId="15" fillId="0" borderId="1" xfId="0" applyFont="1" applyBorder="1" applyAlignment="1">
      <alignment horizontal="center" vertical="center"/>
    </xf>
    <xf numFmtId="0" fontId="16" fillId="0" borderId="0" xfId="0" applyFont="1">
      <alignment vertical="center"/>
    </xf>
    <xf numFmtId="0" fontId="17" fillId="2" borderId="0" xfId="0" applyFont="1" applyFill="1">
      <alignment vertical="center"/>
    </xf>
    <xf numFmtId="0" fontId="17" fillId="0" borderId="1" xfId="0" applyFont="1" applyBorder="1">
      <alignment vertical="center"/>
    </xf>
    <xf numFmtId="0" fontId="18" fillId="0" borderId="1" xfId="0" applyFont="1" applyBorder="1" applyAlignment="1">
      <alignment horizontal="center" vertical="center"/>
    </xf>
    <xf numFmtId="0" fontId="18" fillId="0" borderId="1" xfId="0" applyFont="1" applyBorder="1">
      <alignment vertical="center"/>
    </xf>
    <xf numFmtId="0" fontId="18" fillId="0" borderId="1" xfId="0" applyFont="1" applyBorder="1" applyAlignment="1">
      <alignment vertical="center" wrapText="1"/>
    </xf>
    <xf numFmtId="0" fontId="17" fillId="0" borderId="0" xfId="0" applyFont="1">
      <alignment vertical="center"/>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xf>
    <xf numFmtId="0" fontId="21" fillId="0" borderId="5" xfId="0" applyFont="1" applyFill="1" applyBorder="1" applyAlignment="1">
      <alignment horizontal="center" vertical="center"/>
    </xf>
    <xf numFmtId="0" fontId="19" fillId="0" borderId="4" xfId="0" applyFont="1" applyFill="1" applyBorder="1" applyAlignment="1">
      <alignment horizontal="center" vertical="center" wrapText="1"/>
    </xf>
    <xf numFmtId="0" fontId="21" fillId="0" borderId="1" xfId="0" applyFont="1" applyFill="1" applyBorder="1" applyAlignment="1">
      <alignment vertical="center" wrapText="1"/>
    </xf>
    <xf numFmtId="0" fontId="21" fillId="0" borderId="1" xfId="0" applyFont="1" applyFill="1" applyBorder="1">
      <alignment vertic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top" wrapText="1"/>
    </xf>
    <xf numFmtId="0" fontId="21" fillId="0" borderId="1" xfId="0" applyFont="1" applyFill="1" applyBorder="1" applyAlignment="1">
      <alignment horizontal="left" vertical="center" wrapText="1"/>
    </xf>
    <xf numFmtId="0" fontId="0" fillId="0" borderId="6" xfId="0" applyBorder="1">
      <alignment vertical="center"/>
    </xf>
    <xf numFmtId="0" fontId="1" fillId="0" borderId="6" xfId="0" applyFont="1" applyBorder="1">
      <alignment vertical="center"/>
    </xf>
    <xf numFmtId="0" fontId="22" fillId="2" borderId="6" xfId="0" applyFont="1" applyFill="1" applyBorder="1">
      <alignment vertical="center"/>
    </xf>
    <xf numFmtId="0" fontId="0" fillId="2" borderId="6" xfId="0" applyFill="1" applyBorder="1">
      <alignment vertical="center"/>
    </xf>
    <xf numFmtId="0" fontId="0" fillId="2" borderId="7" xfId="0" applyFill="1" applyBorder="1">
      <alignment vertical="center"/>
    </xf>
    <xf numFmtId="0" fontId="0" fillId="2" borderId="1" xfId="0" applyFill="1" applyBorder="1">
      <alignment vertical="center"/>
    </xf>
    <xf numFmtId="0" fontId="0" fillId="2" borderId="8" xfId="0" applyFill="1" applyBorder="1">
      <alignment vertical="center"/>
    </xf>
    <xf numFmtId="0" fontId="0" fillId="2" borderId="6" xfId="0" applyFill="1" applyBorder="1" applyAlignment="1">
      <alignment horizontal="center" vertical="center"/>
    </xf>
    <xf numFmtId="0" fontId="0" fillId="0" borderId="6" xfId="0" applyBorder="1" applyAlignment="1">
      <alignment horizontal="center" vertical="center"/>
    </xf>
    <xf numFmtId="0" fontId="2" fillId="0" borderId="6" xfId="0" applyFont="1" applyBorder="1" applyAlignment="1">
      <alignment horizontal="center" vertical="center"/>
    </xf>
    <xf numFmtId="0" fontId="2" fillId="0" borderId="6" xfId="0" applyFont="1" applyBorder="1">
      <alignment vertical="center"/>
    </xf>
    <xf numFmtId="0" fontId="4"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4" fillId="0" borderId="9"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26" fillId="0" borderId="1" xfId="0" applyFont="1" applyFill="1" applyBorder="1" applyAlignment="1">
      <alignment horizontal="center" vertical="center"/>
    </xf>
    <xf numFmtId="0" fontId="5" fillId="0" borderId="9" xfId="0" applyFont="1" applyFill="1" applyBorder="1" applyAlignment="1">
      <alignment horizontal="center" vertical="center"/>
    </xf>
    <xf numFmtId="0" fontId="27" fillId="0" borderId="1" xfId="0" applyFont="1" applyFill="1" applyBorder="1" applyAlignment="1">
      <alignment horizontal="center" vertical="center"/>
    </xf>
    <xf numFmtId="0" fontId="28" fillId="0" borderId="1" xfId="0" applyFont="1" applyFill="1" applyBorder="1" applyAlignment="1">
      <alignment horizontal="center" vertical="center"/>
    </xf>
    <xf numFmtId="0" fontId="0" fillId="0" borderId="9" xfId="0" applyFill="1" applyBorder="1">
      <alignment vertical="center"/>
    </xf>
    <xf numFmtId="0" fontId="29" fillId="0" borderId="1" xfId="0" applyFont="1" applyFill="1" applyBorder="1" applyAlignment="1">
      <alignment horizontal="center" vertical="center"/>
    </xf>
    <xf numFmtId="0" fontId="0" fillId="0" borderId="9" xfId="0" applyFill="1" applyBorder="1" applyAlignment="1">
      <alignment horizontal="center" vertical="center"/>
    </xf>
    <xf numFmtId="0" fontId="7" fillId="2" borderId="6" xfId="0" applyFont="1" applyFill="1" applyBorder="1" applyAlignment="1">
      <alignment horizontal="center" vertical="center"/>
    </xf>
    <xf numFmtId="0" fontId="1" fillId="2" borderId="6" xfId="0" applyFont="1" applyFill="1" applyBorder="1">
      <alignment vertical="center"/>
    </xf>
    <xf numFmtId="0" fontId="0" fillId="2" borderId="5" xfId="0" applyFill="1" applyBorder="1">
      <alignment vertical="center"/>
    </xf>
    <xf numFmtId="0" fontId="1" fillId="2" borderId="5" xfId="0" applyFont="1" applyFill="1" applyBorder="1">
      <alignment vertical="center"/>
    </xf>
    <xf numFmtId="0" fontId="0" fillId="2" borderId="10" xfId="0" applyFill="1" applyBorder="1">
      <alignment vertical="center"/>
    </xf>
    <xf numFmtId="0" fontId="0" fillId="2" borderId="4" xfId="0" applyFill="1" applyBorder="1">
      <alignment vertical="center"/>
    </xf>
    <xf numFmtId="0" fontId="25" fillId="0" borderId="1" xfId="0" applyFont="1" applyFill="1" applyBorder="1" applyAlignment="1">
      <alignment horizontal="center" vertical="center" wrapText="1"/>
    </xf>
    <xf numFmtId="0" fontId="2" fillId="0" borderId="5" xfId="0" applyFont="1" applyBorder="1" applyAlignment="1">
      <alignment horizontal="center" vertical="center"/>
    </xf>
    <xf numFmtId="0" fontId="30" fillId="0" borderId="5" xfId="0" applyFont="1" applyBorder="1" applyAlignment="1">
      <alignment horizontal="center" vertical="center"/>
    </xf>
    <xf numFmtId="0" fontId="30" fillId="0" borderId="7" xfId="0" applyFont="1" applyBorder="1" applyAlignment="1">
      <alignment horizontal="center" vertical="center"/>
    </xf>
    <xf numFmtId="0" fontId="1" fillId="2" borderId="6" xfId="0" applyFont="1" applyFill="1" applyBorder="1" applyAlignment="1">
      <alignment horizontal="center" vertical="center"/>
    </xf>
    <xf numFmtId="0" fontId="1" fillId="0" borderId="6" xfId="0" applyFont="1" applyBorder="1" applyAlignment="1">
      <alignment horizontal="center" vertical="center"/>
    </xf>
    <xf numFmtId="0" fontId="0" fillId="2" borderId="11" xfId="0" applyFill="1" applyBorder="1">
      <alignment vertical="center"/>
    </xf>
    <xf numFmtId="0" fontId="0" fillId="2" borderId="12" xfId="0" applyFill="1" applyBorder="1" applyAlignment="1">
      <alignment horizontal="center" vertical="center"/>
    </xf>
    <xf numFmtId="0" fontId="0" fillId="0" borderId="12" xfId="0" applyBorder="1" applyAlignment="1">
      <alignment horizontal="center" vertical="center"/>
    </xf>
    <xf numFmtId="0" fontId="24"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123"/>
  <sheetViews>
    <sheetView zoomScale="55" zoomScaleNormal="55" workbookViewId="0">
      <selection activeCell="S5" sqref="S5"/>
    </sheetView>
  </sheetViews>
  <sheetFormatPr defaultColWidth="9" defaultRowHeight="22.5"/>
  <cols>
    <col min="1" max="1" width="20.625" style="66" customWidth="1"/>
    <col min="2" max="3" width="20.625" style="67" customWidth="1"/>
    <col min="4" max="9" width="20.625" style="57" customWidth="1"/>
    <col min="10" max="10" width="30.625" style="67" customWidth="1"/>
    <col min="11" max="11" width="30.875" style="66" customWidth="1"/>
    <col min="12" max="12" width="20.625" style="57" customWidth="1"/>
    <col min="13" max="14" width="20.625" style="66" customWidth="1"/>
    <col min="15" max="15" width="20.625" style="57" customWidth="1"/>
    <col min="16" max="16" width="19.125" style="57" customWidth="1"/>
    <col min="17" max="17" width="9" style="57"/>
    <col min="18" max="18" width="17.875" style="58" customWidth="1"/>
    <col min="19" max="37" width="9" style="57"/>
  </cols>
  <sheetData>
    <row r="1" s="57" customFormat="1" ht="79" customHeight="1" spans="1:16">
      <c r="A1" s="68" t="s">
        <v>0</v>
      </c>
      <c r="B1" s="68"/>
      <c r="C1" s="68"/>
      <c r="D1" s="68"/>
      <c r="E1" s="68"/>
      <c r="F1" s="68"/>
      <c r="G1" s="68"/>
      <c r="H1" s="68"/>
      <c r="I1" s="68"/>
      <c r="J1" s="10"/>
      <c r="K1" s="10"/>
      <c r="L1" s="68"/>
      <c r="M1" s="10"/>
      <c r="N1" s="68"/>
      <c r="O1" s="68"/>
      <c r="P1" s="72"/>
    </row>
    <row r="2" s="58" customFormat="1" ht="35" customHeight="1" spans="1:16">
      <c r="A2" s="10" t="s">
        <v>1</v>
      </c>
      <c r="B2" s="10" t="s">
        <v>2</v>
      </c>
      <c r="C2" s="10" t="s">
        <v>3</v>
      </c>
      <c r="D2" s="10" t="s">
        <v>4</v>
      </c>
      <c r="E2" s="10" t="s">
        <v>5</v>
      </c>
      <c r="F2" s="10" t="s">
        <v>6</v>
      </c>
      <c r="G2" s="10" t="s">
        <v>7</v>
      </c>
      <c r="H2" s="10" t="s">
        <v>8</v>
      </c>
      <c r="I2" s="10" t="s">
        <v>9</v>
      </c>
      <c r="J2" s="73" t="s">
        <v>10</v>
      </c>
      <c r="K2" s="74" t="s">
        <v>11</v>
      </c>
      <c r="L2" s="74" t="s">
        <v>12</v>
      </c>
      <c r="M2" s="10" t="s">
        <v>13</v>
      </c>
      <c r="N2" s="10" t="s">
        <v>14</v>
      </c>
      <c r="O2" s="74" t="s">
        <v>15</v>
      </c>
      <c r="P2" s="75" t="s">
        <v>16</v>
      </c>
    </row>
    <row r="3" s="59" customFormat="1" ht="35" customHeight="1" spans="1:16">
      <c r="A3" s="69">
        <v>1</v>
      </c>
      <c r="B3" s="69" t="s">
        <v>17</v>
      </c>
      <c r="C3" s="69" t="s">
        <v>18</v>
      </c>
      <c r="D3" s="69">
        <v>97.41</v>
      </c>
      <c r="E3" s="69">
        <v>5</v>
      </c>
      <c r="F3" s="69">
        <v>84</v>
      </c>
      <c r="G3" s="69">
        <v>1</v>
      </c>
      <c r="H3" s="69">
        <v>100</v>
      </c>
      <c r="I3" s="76">
        <v>1</v>
      </c>
      <c r="J3" s="69">
        <f t="shared" ref="J3:J34" si="0">ROUND((D3*0.7+F3*0.2+H3*0.1),2)</f>
        <v>94.99</v>
      </c>
      <c r="K3" s="69">
        <v>1</v>
      </c>
      <c r="L3" s="71">
        <v>3.38</v>
      </c>
      <c r="M3" s="69">
        <v>442</v>
      </c>
      <c r="N3" s="71" t="s">
        <v>19</v>
      </c>
      <c r="O3" s="77"/>
      <c r="P3" s="78"/>
    </row>
    <row r="4" s="60" customFormat="1" ht="35" customHeight="1" spans="1:18">
      <c r="A4" s="69">
        <v>2</v>
      </c>
      <c r="B4" s="69" t="s">
        <v>20</v>
      </c>
      <c r="C4" s="69" t="s">
        <v>21</v>
      </c>
      <c r="D4" s="69">
        <v>95.45</v>
      </c>
      <c r="E4" s="69">
        <v>11</v>
      </c>
      <c r="F4" s="69">
        <v>74.5</v>
      </c>
      <c r="G4" s="69">
        <v>10</v>
      </c>
      <c r="H4" s="69">
        <v>100</v>
      </c>
      <c r="I4" s="76">
        <v>1</v>
      </c>
      <c r="J4" s="69">
        <f t="shared" si="0"/>
        <v>91.72</v>
      </c>
      <c r="K4" s="69">
        <v>2</v>
      </c>
      <c r="L4" s="71">
        <v>3.34</v>
      </c>
      <c r="M4" s="69">
        <v>538</v>
      </c>
      <c r="N4" s="71" t="s">
        <v>19</v>
      </c>
      <c r="O4" s="77"/>
      <c r="P4" s="78"/>
      <c r="R4" s="81"/>
    </row>
    <row r="5" s="60" customFormat="1" ht="35" customHeight="1" spans="1:18">
      <c r="A5" s="69">
        <v>3</v>
      </c>
      <c r="B5" s="70" t="s">
        <v>22</v>
      </c>
      <c r="C5" s="70" t="s">
        <v>23</v>
      </c>
      <c r="D5" s="70">
        <v>100.16</v>
      </c>
      <c r="E5" s="70">
        <v>1</v>
      </c>
      <c r="F5" s="70">
        <v>71</v>
      </c>
      <c r="G5" s="70">
        <v>22</v>
      </c>
      <c r="H5" s="70">
        <v>68</v>
      </c>
      <c r="I5" s="79">
        <v>8</v>
      </c>
      <c r="J5" s="70">
        <f t="shared" si="0"/>
        <v>91.11</v>
      </c>
      <c r="K5" s="70">
        <v>3</v>
      </c>
      <c r="L5" s="70">
        <v>3.46</v>
      </c>
      <c r="M5" s="70">
        <v>437</v>
      </c>
      <c r="N5" s="70" t="s">
        <v>19</v>
      </c>
      <c r="O5" s="77"/>
      <c r="P5" s="78"/>
      <c r="R5" s="82"/>
    </row>
    <row r="6" s="60" customFormat="1" ht="35" customHeight="1" spans="1:18">
      <c r="A6" s="69">
        <v>4</v>
      </c>
      <c r="B6" s="69" t="s">
        <v>24</v>
      </c>
      <c r="C6" s="69" t="s">
        <v>25</v>
      </c>
      <c r="D6" s="69">
        <v>99.71</v>
      </c>
      <c r="E6" s="69">
        <v>2</v>
      </c>
      <c r="F6" s="69">
        <v>72</v>
      </c>
      <c r="G6" s="69">
        <v>18</v>
      </c>
      <c r="H6" s="69">
        <v>66</v>
      </c>
      <c r="I6" s="76">
        <v>12</v>
      </c>
      <c r="J6" s="69">
        <f t="shared" si="0"/>
        <v>90.8</v>
      </c>
      <c r="K6" s="69">
        <v>4</v>
      </c>
      <c r="L6" s="71">
        <v>3.54</v>
      </c>
      <c r="M6" s="69">
        <v>490</v>
      </c>
      <c r="N6" s="71" t="s">
        <v>19</v>
      </c>
      <c r="O6" s="77"/>
      <c r="P6" s="78"/>
      <c r="R6" s="82"/>
    </row>
    <row r="7" s="60" customFormat="1" ht="35" customHeight="1" spans="1:18">
      <c r="A7" s="69">
        <v>5</v>
      </c>
      <c r="B7" s="69" t="s">
        <v>26</v>
      </c>
      <c r="C7" s="69" t="s">
        <v>27</v>
      </c>
      <c r="D7" s="69">
        <v>96.65</v>
      </c>
      <c r="E7" s="69">
        <v>7</v>
      </c>
      <c r="F7" s="69">
        <v>72</v>
      </c>
      <c r="G7" s="69">
        <v>18</v>
      </c>
      <c r="H7" s="69">
        <v>87</v>
      </c>
      <c r="I7" s="76">
        <v>3</v>
      </c>
      <c r="J7" s="69">
        <f t="shared" si="0"/>
        <v>90.76</v>
      </c>
      <c r="K7" s="69">
        <v>5</v>
      </c>
      <c r="L7" s="71">
        <v>3.34</v>
      </c>
      <c r="M7" s="69">
        <v>523</v>
      </c>
      <c r="N7" s="71" t="s">
        <v>19</v>
      </c>
      <c r="O7" s="77"/>
      <c r="P7" s="78"/>
      <c r="R7" s="82"/>
    </row>
    <row r="8" s="60" customFormat="1" ht="35" customHeight="1" spans="1:18">
      <c r="A8" s="69">
        <v>6</v>
      </c>
      <c r="B8" s="69" t="s">
        <v>28</v>
      </c>
      <c r="C8" s="69" t="s">
        <v>29</v>
      </c>
      <c r="D8" s="69">
        <v>96.33</v>
      </c>
      <c r="E8" s="69">
        <v>8</v>
      </c>
      <c r="F8" s="69">
        <v>84</v>
      </c>
      <c r="G8" s="69">
        <v>1</v>
      </c>
      <c r="H8" s="69">
        <v>53</v>
      </c>
      <c r="I8" s="76">
        <v>29</v>
      </c>
      <c r="J8" s="69">
        <f t="shared" si="0"/>
        <v>89.53</v>
      </c>
      <c r="K8" s="69">
        <v>6</v>
      </c>
      <c r="L8" s="71">
        <v>3.11</v>
      </c>
      <c r="M8" s="71">
        <v>481</v>
      </c>
      <c r="N8" s="71" t="s">
        <v>19</v>
      </c>
      <c r="O8" s="77"/>
      <c r="P8" s="78"/>
      <c r="R8" s="82"/>
    </row>
    <row r="9" s="60" customFormat="1" ht="35" customHeight="1" spans="1:18">
      <c r="A9" s="69">
        <v>7</v>
      </c>
      <c r="B9" s="69" t="s">
        <v>30</v>
      </c>
      <c r="C9" s="69" t="s">
        <v>31</v>
      </c>
      <c r="D9" s="69">
        <v>97.11</v>
      </c>
      <c r="E9" s="69">
        <v>6</v>
      </c>
      <c r="F9" s="69">
        <v>64</v>
      </c>
      <c r="G9" s="69">
        <v>54</v>
      </c>
      <c r="H9" s="69">
        <v>84</v>
      </c>
      <c r="I9" s="76">
        <v>4</v>
      </c>
      <c r="J9" s="69">
        <f t="shared" si="0"/>
        <v>89.18</v>
      </c>
      <c r="K9" s="69">
        <v>7</v>
      </c>
      <c r="L9" s="71">
        <v>3.19</v>
      </c>
      <c r="M9" s="71">
        <v>474</v>
      </c>
      <c r="N9" s="71" t="s">
        <v>19</v>
      </c>
      <c r="O9" s="77"/>
      <c r="P9" s="78"/>
      <c r="R9" s="82"/>
    </row>
    <row r="10" s="60" customFormat="1" ht="35" customHeight="1" spans="1:18">
      <c r="A10" s="69">
        <v>8</v>
      </c>
      <c r="B10" s="69" t="s">
        <v>32</v>
      </c>
      <c r="C10" s="69" t="s">
        <v>33</v>
      </c>
      <c r="D10" s="71">
        <v>95.95</v>
      </c>
      <c r="E10" s="69">
        <v>9</v>
      </c>
      <c r="F10" s="69">
        <v>78</v>
      </c>
      <c r="G10" s="69">
        <v>5</v>
      </c>
      <c r="H10" s="69">
        <v>62</v>
      </c>
      <c r="I10" s="76">
        <v>15</v>
      </c>
      <c r="J10" s="69">
        <f t="shared" si="0"/>
        <v>88.97</v>
      </c>
      <c r="K10" s="69">
        <v>8</v>
      </c>
      <c r="L10" s="71">
        <v>3.21</v>
      </c>
      <c r="M10" s="71">
        <v>478</v>
      </c>
      <c r="N10" s="71" t="s">
        <v>19</v>
      </c>
      <c r="O10" s="77"/>
      <c r="P10" s="78"/>
      <c r="R10" s="82"/>
    </row>
    <row r="11" s="60" customFormat="1" ht="35" customHeight="1" spans="1:18">
      <c r="A11" s="69">
        <v>9</v>
      </c>
      <c r="B11" s="69" t="s">
        <v>34</v>
      </c>
      <c r="C11" s="69" t="s">
        <v>35</v>
      </c>
      <c r="D11" s="69">
        <v>98.55</v>
      </c>
      <c r="E11" s="69">
        <v>4</v>
      </c>
      <c r="F11" s="69">
        <v>61.5</v>
      </c>
      <c r="G11" s="69">
        <v>72</v>
      </c>
      <c r="H11" s="69">
        <v>64</v>
      </c>
      <c r="I11" s="76">
        <v>13</v>
      </c>
      <c r="J11" s="69">
        <f t="shared" si="0"/>
        <v>87.69</v>
      </c>
      <c r="K11" s="69">
        <v>9</v>
      </c>
      <c r="L11" s="71">
        <v>3.42</v>
      </c>
      <c r="M11" s="71" t="s">
        <v>36</v>
      </c>
      <c r="N11" s="71" t="s">
        <v>19</v>
      </c>
      <c r="O11" s="77"/>
      <c r="P11" s="78"/>
      <c r="R11" s="82"/>
    </row>
    <row r="12" s="61" customFormat="1" ht="35" customHeight="1" spans="1:38">
      <c r="A12" s="69">
        <v>10</v>
      </c>
      <c r="B12" s="69" t="s">
        <v>37</v>
      </c>
      <c r="C12" s="69" t="s">
        <v>38</v>
      </c>
      <c r="D12" s="69">
        <v>95.71</v>
      </c>
      <c r="E12" s="69">
        <v>10</v>
      </c>
      <c r="F12" s="69">
        <v>70</v>
      </c>
      <c r="G12" s="69">
        <v>23</v>
      </c>
      <c r="H12" s="69">
        <v>62</v>
      </c>
      <c r="I12" s="76">
        <v>15</v>
      </c>
      <c r="J12" s="69">
        <f t="shared" si="0"/>
        <v>87.2</v>
      </c>
      <c r="K12" s="69">
        <v>10</v>
      </c>
      <c r="L12" s="71">
        <v>3.24</v>
      </c>
      <c r="M12" s="69">
        <v>470</v>
      </c>
      <c r="N12" s="71" t="s">
        <v>19</v>
      </c>
      <c r="O12" s="77"/>
      <c r="P12" s="78"/>
      <c r="Q12" s="83"/>
      <c r="R12" s="84"/>
      <c r="S12" s="83"/>
      <c r="T12" s="83"/>
      <c r="U12" s="83"/>
      <c r="V12" s="83"/>
      <c r="W12" s="83"/>
      <c r="X12" s="83"/>
      <c r="Y12" s="83"/>
      <c r="Z12" s="83"/>
      <c r="AA12" s="83"/>
      <c r="AB12" s="83"/>
      <c r="AC12" s="83"/>
      <c r="AD12" s="83"/>
      <c r="AE12" s="83"/>
      <c r="AF12" s="83"/>
      <c r="AG12" s="83"/>
      <c r="AH12" s="83"/>
      <c r="AI12" s="83"/>
      <c r="AJ12" s="83"/>
      <c r="AK12" s="83"/>
      <c r="AL12" s="85"/>
    </row>
    <row r="13" s="62" customFormat="1" ht="35" customHeight="1" spans="1:38">
      <c r="A13" s="69">
        <v>11</v>
      </c>
      <c r="B13" s="69" t="s">
        <v>39</v>
      </c>
      <c r="C13" s="69" t="s">
        <v>40</v>
      </c>
      <c r="D13" s="69">
        <v>98.83</v>
      </c>
      <c r="E13" s="69">
        <v>3</v>
      </c>
      <c r="F13" s="69">
        <v>61</v>
      </c>
      <c r="G13" s="69">
        <v>76</v>
      </c>
      <c r="H13" s="69">
        <v>50</v>
      </c>
      <c r="I13" s="76">
        <v>35</v>
      </c>
      <c r="J13" s="69">
        <f t="shared" si="0"/>
        <v>86.38</v>
      </c>
      <c r="K13" s="69">
        <v>11</v>
      </c>
      <c r="L13" s="71">
        <v>3.38</v>
      </c>
      <c r="M13" s="69">
        <v>449</v>
      </c>
      <c r="N13" s="71" t="s">
        <v>19</v>
      </c>
      <c r="O13" s="77"/>
      <c r="P13" s="78"/>
      <c r="Q13" s="60"/>
      <c r="R13" s="82"/>
      <c r="S13" s="60"/>
      <c r="T13" s="60"/>
      <c r="U13" s="60"/>
      <c r="V13" s="60"/>
      <c r="W13" s="60"/>
      <c r="X13" s="60"/>
      <c r="Y13" s="60"/>
      <c r="Z13" s="60"/>
      <c r="AA13" s="60"/>
      <c r="AB13" s="60"/>
      <c r="AC13" s="60"/>
      <c r="AD13" s="60"/>
      <c r="AE13" s="60"/>
      <c r="AF13" s="60"/>
      <c r="AG13" s="60"/>
      <c r="AH13" s="60"/>
      <c r="AI13" s="60"/>
      <c r="AJ13" s="60"/>
      <c r="AK13" s="60"/>
      <c r="AL13" s="86"/>
    </row>
    <row r="14" s="62" customFormat="1" ht="35" customHeight="1" spans="1:38">
      <c r="A14" s="69">
        <v>12</v>
      </c>
      <c r="B14" s="69" t="s">
        <v>41</v>
      </c>
      <c r="C14" s="69" t="s">
        <v>42</v>
      </c>
      <c r="D14" s="69">
        <v>93.09</v>
      </c>
      <c r="E14" s="69">
        <v>13</v>
      </c>
      <c r="F14" s="69">
        <v>72</v>
      </c>
      <c r="G14" s="69">
        <v>18</v>
      </c>
      <c r="H14" s="69">
        <v>68</v>
      </c>
      <c r="I14" s="76">
        <v>8</v>
      </c>
      <c r="J14" s="69">
        <f t="shared" si="0"/>
        <v>86.36</v>
      </c>
      <c r="K14" s="69">
        <v>12</v>
      </c>
      <c r="L14" s="71">
        <v>3.16</v>
      </c>
      <c r="M14" s="71" t="s">
        <v>36</v>
      </c>
      <c r="N14" s="71" t="s">
        <v>19</v>
      </c>
      <c r="O14" s="77"/>
      <c r="P14" s="78"/>
      <c r="Q14" s="60"/>
      <c r="R14" s="82"/>
      <c r="S14" s="60"/>
      <c r="T14" s="60"/>
      <c r="U14" s="60"/>
      <c r="V14" s="60"/>
      <c r="W14" s="60"/>
      <c r="X14" s="60"/>
      <c r="Y14" s="60"/>
      <c r="Z14" s="60"/>
      <c r="AA14" s="60"/>
      <c r="AB14" s="60"/>
      <c r="AC14" s="60"/>
      <c r="AD14" s="60"/>
      <c r="AE14" s="60"/>
      <c r="AF14" s="60"/>
      <c r="AG14" s="60"/>
      <c r="AH14" s="60"/>
      <c r="AI14" s="60"/>
      <c r="AJ14" s="60"/>
      <c r="AK14" s="60"/>
      <c r="AL14" s="86"/>
    </row>
    <row r="15" s="62" customFormat="1" ht="35" customHeight="1" spans="1:38">
      <c r="A15" s="69">
        <v>13</v>
      </c>
      <c r="B15" s="69" t="s">
        <v>43</v>
      </c>
      <c r="C15" s="69" t="s">
        <v>44</v>
      </c>
      <c r="D15" s="69">
        <v>94.12</v>
      </c>
      <c r="E15" s="69">
        <v>12</v>
      </c>
      <c r="F15" s="69">
        <v>68.5</v>
      </c>
      <c r="G15" s="69">
        <v>31</v>
      </c>
      <c r="H15" s="69">
        <v>50</v>
      </c>
      <c r="I15" s="76">
        <v>35</v>
      </c>
      <c r="J15" s="69">
        <f t="shared" si="0"/>
        <v>84.58</v>
      </c>
      <c r="K15" s="69">
        <v>13</v>
      </c>
      <c r="L15" s="71">
        <v>3.5</v>
      </c>
      <c r="M15" s="69">
        <v>503</v>
      </c>
      <c r="N15" s="71" t="s">
        <v>19</v>
      </c>
      <c r="O15" s="77"/>
      <c r="P15" s="78"/>
      <c r="Q15" s="60"/>
      <c r="R15" s="82"/>
      <c r="S15" s="60"/>
      <c r="T15" s="60"/>
      <c r="U15" s="60"/>
      <c r="V15" s="60"/>
      <c r="W15" s="60"/>
      <c r="X15" s="60"/>
      <c r="Y15" s="60"/>
      <c r="Z15" s="60"/>
      <c r="AA15" s="60"/>
      <c r="AB15" s="60"/>
      <c r="AC15" s="60"/>
      <c r="AD15" s="60"/>
      <c r="AE15" s="60"/>
      <c r="AF15" s="60"/>
      <c r="AG15" s="60"/>
      <c r="AH15" s="60"/>
      <c r="AI15" s="60"/>
      <c r="AJ15" s="60"/>
      <c r="AK15" s="60"/>
      <c r="AL15" s="86"/>
    </row>
    <row r="16" s="62" customFormat="1" ht="35" customHeight="1" spans="1:38">
      <c r="A16" s="69">
        <v>14</v>
      </c>
      <c r="B16" s="69" t="s">
        <v>45</v>
      </c>
      <c r="C16" s="69" t="s">
        <v>46</v>
      </c>
      <c r="D16" s="69">
        <v>86.51</v>
      </c>
      <c r="E16" s="69">
        <v>22</v>
      </c>
      <c r="F16" s="69">
        <v>83</v>
      </c>
      <c r="G16" s="69">
        <v>3</v>
      </c>
      <c r="H16" s="69">
        <v>64</v>
      </c>
      <c r="I16" s="76">
        <v>13</v>
      </c>
      <c r="J16" s="69">
        <f t="shared" si="0"/>
        <v>83.56</v>
      </c>
      <c r="K16" s="69">
        <v>14</v>
      </c>
      <c r="L16" s="71">
        <v>3.17</v>
      </c>
      <c r="M16" s="69">
        <v>533</v>
      </c>
      <c r="N16" s="71" t="s">
        <v>19</v>
      </c>
      <c r="O16" s="77"/>
      <c r="P16" s="78"/>
      <c r="Q16" s="60"/>
      <c r="R16" s="82"/>
      <c r="S16" s="60"/>
      <c r="T16" s="60"/>
      <c r="U16" s="60"/>
      <c r="V16" s="60"/>
      <c r="W16" s="60"/>
      <c r="X16" s="60"/>
      <c r="Y16" s="60"/>
      <c r="Z16" s="60"/>
      <c r="AA16" s="60"/>
      <c r="AB16" s="60"/>
      <c r="AC16" s="60"/>
      <c r="AD16" s="60"/>
      <c r="AE16" s="60"/>
      <c r="AF16" s="60"/>
      <c r="AG16" s="60"/>
      <c r="AH16" s="60"/>
      <c r="AI16" s="60"/>
      <c r="AJ16" s="60"/>
      <c r="AK16" s="60"/>
      <c r="AL16" s="86"/>
    </row>
    <row r="17" s="62" customFormat="1" ht="35" customHeight="1" spans="1:38">
      <c r="A17" s="69">
        <v>15</v>
      </c>
      <c r="B17" s="69" t="s">
        <v>47</v>
      </c>
      <c r="C17" s="69" t="s">
        <v>48</v>
      </c>
      <c r="D17" s="71">
        <v>90.47</v>
      </c>
      <c r="E17" s="69">
        <v>15</v>
      </c>
      <c r="F17" s="69">
        <v>73</v>
      </c>
      <c r="G17" s="69">
        <v>15</v>
      </c>
      <c r="H17" s="69">
        <v>54</v>
      </c>
      <c r="I17" s="76">
        <v>28</v>
      </c>
      <c r="J17" s="69">
        <f t="shared" si="0"/>
        <v>83.33</v>
      </c>
      <c r="K17" s="69">
        <v>15</v>
      </c>
      <c r="L17" s="71">
        <v>2.93</v>
      </c>
      <c r="M17" s="69">
        <v>435</v>
      </c>
      <c r="N17" s="71" t="s">
        <v>19</v>
      </c>
      <c r="O17" s="77"/>
      <c r="P17" s="78"/>
      <c r="Q17" s="60"/>
      <c r="R17" s="82"/>
      <c r="S17" s="60"/>
      <c r="T17" s="60"/>
      <c r="U17" s="60"/>
      <c r="V17" s="60"/>
      <c r="W17" s="60"/>
      <c r="X17" s="60"/>
      <c r="Y17" s="60"/>
      <c r="Z17" s="60"/>
      <c r="AA17" s="60"/>
      <c r="AB17" s="60"/>
      <c r="AC17" s="60"/>
      <c r="AD17" s="60"/>
      <c r="AE17" s="60"/>
      <c r="AF17" s="60"/>
      <c r="AG17" s="60"/>
      <c r="AH17" s="60"/>
      <c r="AI17" s="60"/>
      <c r="AJ17" s="60"/>
      <c r="AK17" s="60"/>
      <c r="AL17" s="86"/>
    </row>
    <row r="18" s="62" customFormat="1" ht="35" customHeight="1" spans="1:38">
      <c r="A18" s="69">
        <v>16</v>
      </c>
      <c r="B18" s="69" t="s">
        <v>49</v>
      </c>
      <c r="C18" s="69" t="s">
        <v>50</v>
      </c>
      <c r="D18" s="69">
        <v>90.45</v>
      </c>
      <c r="E18" s="69">
        <v>16</v>
      </c>
      <c r="F18" s="69">
        <v>70</v>
      </c>
      <c r="G18" s="69">
        <v>23</v>
      </c>
      <c r="H18" s="69">
        <v>50</v>
      </c>
      <c r="I18" s="76">
        <v>35</v>
      </c>
      <c r="J18" s="69">
        <f t="shared" si="0"/>
        <v>82.32</v>
      </c>
      <c r="K18" s="69">
        <v>16</v>
      </c>
      <c r="L18" s="71">
        <v>3.06</v>
      </c>
      <c r="M18" s="69">
        <v>590</v>
      </c>
      <c r="N18" s="71" t="s">
        <v>19</v>
      </c>
      <c r="O18" s="77"/>
      <c r="P18" s="78"/>
      <c r="Q18" s="60"/>
      <c r="R18" s="82"/>
      <c r="S18" s="60"/>
      <c r="T18" s="60"/>
      <c r="U18" s="60"/>
      <c r="V18" s="60"/>
      <c r="W18" s="60"/>
      <c r="X18" s="60"/>
      <c r="Y18" s="60"/>
      <c r="Z18" s="60"/>
      <c r="AA18" s="60"/>
      <c r="AB18" s="60"/>
      <c r="AC18" s="60"/>
      <c r="AD18" s="60"/>
      <c r="AE18" s="60"/>
      <c r="AF18" s="60"/>
      <c r="AG18" s="60"/>
      <c r="AH18" s="60"/>
      <c r="AI18" s="60"/>
      <c r="AJ18" s="60"/>
      <c r="AK18" s="60"/>
      <c r="AL18" s="86"/>
    </row>
    <row r="19" s="62" customFormat="1" ht="35" customHeight="1" spans="1:38">
      <c r="A19" s="69">
        <v>17</v>
      </c>
      <c r="B19" s="69" t="s">
        <v>51</v>
      </c>
      <c r="C19" s="69" t="s">
        <v>52</v>
      </c>
      <c r="D19" s="69">
        <v>90.49</v>
      </c>
      <c r="E19" s="69">
        <v>14</v>
      </c>
      <c r="F19" s="69">
        <v>69.5</v>
      </c>
      <c r="G19" s="69">
        <v>30</v>
      </c>
      <c r="H19" s="69">
        <v>50</v>
      </c>
      <c r="I19" s="76">
        <v>35</v>
      </c>
      <c r="J19" s="69">
        <f t="shared" si="0"/>
        <v>82.24</v>
      </c>
      <c r="K19" s="69">
        <v>17</v>
      </c>
      <c r="L19" s="71">
        <v>2.77</v>
      </c>
      <c r="M19" s="71" t="s">
        <v>36</v>
      </c>
      <c r="N19" s="71" t="s">
        <v>19</v>
      </c>
      <c r="O19" s="77"/>
      <c r="P19" s="78"/>
      <c r="Q19" s="60"/>
      <c r="R19" s="82"/>
      <c r="S19" s="60"/>
      <c r="T19" s="60"/>
      <c r="U19" s="60"/>
      <c r="V19" s="60"/>
      <c r="W19" s="60"/>
      <c r="X19" s="60"/>
      <c r="Y19" s="60"/>
      <c r="Z19" s="60"/>
      <c r="AA19" s="60"/>
      <c r="AB19" s="60"/>
      <c r="AC19" s="60"/>
      <c r="AD19" s="60"/>
      <c r="AE19" s="60"/>
      <c r="AF19" s="60"/>
      <c r="AG19" s="60"/>
      <c r="AH19" s="60"/>
      <c r="AI19" s="60"/>
      <c r="AJ19" s="60"/>
      <c r="AK19" s="60"/>
      <c r="AL19" s="86"/>
    </row>
    <row r="20" s="62" customFormat="1" ht="35" customHeight="1" spans="1:38">
      <c r="A20" s="69">
        <v>18</v>
      </c>
      <c r="B20" s="69" t="s">
        <v>53</v>
      </c>
      <c r="C20" s="69" t="s">
        <v>54</v>
      </c>
      <c r="D20" s="69">
        <v>90.08</v>
      </c>
      <c r="E20" s="69">
        <v>18</v>
      </c>
      <c r="F20" s="69">
        <v>70</v>
      </c>
      <c r="G20" s="69">
        <v>23</v>
      </c>
      <c r="H20" s="69">
        <v>50</v>
      </c>
      <c r="I20" s="76">
        <v>35</v>
      </c>
      <c r="J20" s="69">
        <f t="shared" si="0"/>
        <v>82.06</v>
      </c>
      <c r="K20" s="69">
        <v>18</v>
      </c>
      <c r="L20" s="71">
        <v>2.92</v>
      </c>
      <c r="M20" s="71" t="s">
        <v>36</v>
      </c>
      <c r="N20" s="71" t="s">
        <v>19</v>
      </c>
      <c r="O20" s="77"/>
      <c r="P20" s="78"/>
      <c r="Q20" s="60"/>
      <c r="R20" s="82"/>
      <c r="S20" s="60"/>
      <c r="T20" s="60"/>
      <c r="U20" s="60"/>
      <c r="V20" s="60"/>
      <c r="W20" s="60"/>
      <c r="X20" s="60"/>
      <c r="Y20" s="60"/>
      <c r="Z20" s="60"/>
      <c r="AA20" s="60"/>
      <c r="AB20" s="60"/>
      <c r="AC20" s="60"/>
      <c r="AD20" s="60"/>
      <c r="AE20" s="60"/>
      <c r="AF20" s="60"/>
      <c r="AG20" s="60"/>
      <c r="AH20" s="60"/>
      <c r="AI20" s="60"/>
      <c r="AJ20" s="60"/>
      <c r="AK20" s="60"/>
      <c r="AL20" s="86"/>
    </row>
    <row r="21" s="62" customFormat="1" ht="35" customHeight="1" spans="1:38">
      <c r="A21" s="69">
        <v>19</v>
      </c>
      <c r="B21" s="69" t="s">
        <v>55</v>
      </c>
      <c r="C21" s="69" t="s">
        <v>56</v>
      </c>
      <c r="D21" s="69">
        <v>86.38</v>
      </c>
      <c r="E21" s="69">
        <v>23</v>
      </c>
      <c r="F21" s="69">
        <v>63</v>
      </c>
      <c r="G21" s="69">
        <v>58</v>
      </c>
      <c r="H21" s="69">
        <v>74</v>
      </c>
      <c r="I21" s="76">
        <v>5</v>
      </c>
      <c r="J21" s="69">
        <f t="shared" si="0"/>
        <v>80.47</v>
      </c>
      <c r="K21" s="69">
        <v>19</v>
      </c>
      <c r="L21" s="71">
        <v>2.7</v>
      </c>
      <c r="M21" s="71" t="s">
        <v>36</v>
      </c>
      <c r="N21" s="71" t="s">
        <v>57</v>
      </c>
      <c r="O21" s="77"/>
      <c r="P21" s="80"/>
      <c r="Q21" s="60"/>
      <c r="R21" s="82"/>
      <c r="S21" s="60"/>
      <c r="T21" s="60"/>
      <c r="U21" s="60"/>
      <c r="V21" s="60"/>
      <c r="W21" s="60"/>
      <c r="X21" s="60"/>
      <c r="Y21" s="60"/>
      <c r="Z21" s="60"/>
      <c r="AA21" s="60"/>
      <c r="AB21" s="60"/>
      <c r="AC21" s="60"/>
      <c r="AD21" s="60"/>
      <c r="AE21" s="60"/>
      <c r="AF21" s="60"/>
      <c r="AG21" s="60"/>
      <c r="AH21" s="60"/>
      <c r="AI21" s="60"/>
      <c r="AJ21" s="60"/>
      <c r="AK21" s="60"/>
      <c r="AL21" s="86"/>
    </row>
    <row r="22" s="62" customFormat="1" ht="35" customHeight="1" spans="1:38">
      <c r="A22" s="69">
        <v>20</v>
      </c>
      <c r="B22" s="69" t="s">
        <v>58</v>
      </c>
      <c r="C22" s="69" t="s">
        <v>59</v>
      </c>
      <c r="D22" s="69">
        <v>85.51</v>
      </c>
      <c r="E22" s="69">
        <v>27</v>
      </c>
      <c r="F22" s="69">
        <v>77.5</v>
      </c>
      <c r="G22" s="69">
        <v>6</v>
      </c>
      <c r="H22" s="69">
        <v>50</v>
      </c>
      <c r="I22" s="76">
        <v>35</v>
      </c>
      <c r="J22" s="69">
        <f t="shared" si="0"/>
        <v>80.36</v>
      </c>
      <c r="K22" s="69">
        <v>20</v>
      </c>
      <c r="L22" s="71">
        <v>3.13</v>
      </c>
      <c r="M22" s="69">
        <v>441</v>
      </c>
      <c r="N22" s="71" t="s">
        <v>19</v>
      </c>
      <c r="O22" s="77"/>
      <c r="P22" s="78"/>
      <c r="Q22" s="60"/>
      <c r="R22" s="82"/>
      <c r="S22" s="60"/>
      <c r="T22" s="60"/>
      <c r="U22" s="60"/>
      <c r="V22" s="60"/>
      <c r="W22" s="60"/>
      <c r="X22" s="60"/>
      <c r="Y22" s="60"/>
      <c r="Z22" s="60"/>
      <c r="AA22" s="60"/>
      <c r="AB22" s="60"/>
      <c r="AC22" s="60"/>
      <c r="AD22" s="60"/>
      <c r="AE22" s="60"/>
      <c r="AF22" s="60"/>
      <c r="AG22" s="60"/>
      <c r="AH22" s="60"/>
      <c r="AI22" s="60"/>
      <c r="AJ22" s="60"/>
      <c r="AK22" s="60"/>
      <c r="AL22" s="86"/>
    </row>
    <row r="23" s="62" customFormat="1" ht="35" customHeight="1" spans="1:38">
      <c r="A23" s="69">
        <v>21</v>
      </c>
      <c r="B23" s="69" t="s">
        <v>60</v>
      </c>
      <c r="C23" s="69" t="s">
        <v>61</v>
      </c>
      <c r="D23" s="69">
        <v>89.41</v>
      </c>
      <c r="E23" s="69">
        <v>19</v>
      </c>
      <c r="F23" s="69">
        <v>60</v>
      </c>
      <c r="G23" s="69">
        <v>97</v>
      </c>
      <c r="H23" s="69">
        <v>56</v>
      </c>
      <c r="I23" s="76">
        <v>21</v>
      </c>
      <c r="J23" s="69">
        <f t="shared" si="0"/>
        <v>80.19</v>
      </c>
      <c r="K23" s="69">
        <v>21</v>
      </c>
      <c r="L23" s="71">
        <v>2.42</v>
      </c>
      <c r="M23" s="71" t="s">
        <v>36</v>
      </c>
      <c r="N23" s="71" t="s">
        <v>19</v>
      </c>
      <c r="O23" s="77"/>
      <c r="P23" s="78"/>
      <c r="Q23" s="60"/>
      <c r="R23" s="82"/>
      <c r="S23" s="60"/>
      <c r="T23" s="60"/>
      <c r="U23" s="60"/>
      <c r="V23" s="60"/>
      <c r="W23" s="60"/>
      <c r="X23" s="60"/>
      <c r="Y23" s="60"/>
      <c r="Z23" s="60"/>
      <c r="AA23" s="60"/>
      <c r="AB23" s="60"/>
      <c r="AC23" s="60"/>
      <c r="AD23" s="60"/>
      <c r="AE23" s="60"/>
      <c r="AF23" s="60"/>
      <c r="AG23" s="60"/>
      <c r="AH23" s="60"/>
      <c r="AI23" s="60"/>
      <c r="AJ23" s="60"/>
      <c r="AK23" s="60"/>
      <c r="AL23" s="86"/>
    </row>
    <row r="24" s="62" customFormat="1" ht="35" customHeight="1" spans="1:38">
      <c r="A24" s="69">
        <v>22</v>
      </c>
      <c r="B24" s="69" t="s">
        <v>62</v>
      </c>
      <c r="C24" s="69" t="s">
        <v>63</v>
      </c>
      <c r="D24" s="69">
        <v>90.1</v>
      </c>
      <c r="E24" s="69">
        <v>17</v>
      </c>
      <c r="F24" s="69">
        <v>60</v>
      </c>
      <c r="G24" s="69">
        <v>97</v>
      </c>
      <c r="H24" s="69">
        <v>50</v>
      </c>
      <c r="I24" s="76">
        <v>35</v>
      </c>
      <c r="J24" s="69">
        <f t="shared" si="0"/>
        <v>80.07</v>
      </c>
      <c r="K24" s="69">
        <v>22</v>
      </c>
      <c r="L24" s="71">
        <v>3.51</v>
      </c>
      <c r="M24" s="69">
        <v>480</v>
      </c>
      <c r="N24" s="71" t="s">
        <v>19</v>
      </c>
      <c r="O24" s="77"/>
      <c r="P24" s="78"/>
      <c r="Q24" s="60"/>
      <c r="R24" s="82"/>
      <c r="S24" s="60"/>
      <c r="T24" s="60"/>
      <c r="U24" s="60"/>
      <c r="V24" s="60"/>
      <c r="W24" s="60"/>
      <c r="X24" s="60"/>
      <c r="Y24" s="60"/>
      <c r="Z24" s="60"/>
      <c r="AA24" s="60"/>
      <c r="AB24" s="60"/>
      <c r="AC24" s="60"/>
      <c r="AD24" s="60"/>
      <c r="AE24" s="60"/>
      <c r="AF24" s="60"/>
      <c r="AG24" s="60"/>
      <c r="AH24" s="60"/>
      <c r="AI24" s="60"/>
      <c r="AJ24" s="60"/>
      <c r="AK24" s="60"/>
      <c r="AL24" s="86"/>
    </row>
    <row r="25" s="62" customFormat="1" ht="35" customHeight="1" spans="1:38">
      <c r="A25" s="69">
        <v>23</v>
      </c>
      <c r="B25" s="69" t="s">
        <v>64</v>
      </c>
      <c r="C25" s="69" t="s">
        <v>65</v>
      </c>
      <c r="D25" s="71">
        <v>83.5</v>
      </c>
      <c r="E25" s="69">
        <v>33</v>
      </c>
      <c r="F25" s="69">
        <v>74</v>
      </c>
      <c r="G25" s="69">
        <v>12</v>
      </c>
      <c r="H25" s="69">
        <v>68</v>
      </c>
      <c r="I25" s="76">
        <v>8</v>
      </c>
      <c r="J25" s="69">
        <f t="shared" si="0"/>
        <v>80.05</v>
      </c>
      <c r="K25" s="69">
        <v>23</v>
      </c>
      <c r="L25" s="71">
        <v>2.93</v>
      </c>
      <c r="M25" s="71" t="s">
        <v>36</v>
      </c>
      <c r="N25" s="71" t="s">
        <v>19</v>
      </c>
      <c r="O25" s="77"/>
      <c r="P25" s="78"/>
      <c r="Q25" s="60"/>
      <c r="R25" s="82"/>
      <c r="S25" s="60"/>
      <c r="T25" s="60"/>
      <c r="U25" s="60"/>
      <c r="V25" s="60"/>
      <c r="W25" s="60"/>
      <c r="X25" s="60"/>
      <c r="Y25" s="60"/>
      <c r="Z25" s="60"/>
      <c r="AA25" s="60"/>
      <c r="AB25" s="60"/>
      <c r="AC25" s="60"/>
      <c r="AD25" s="60"/>
      <c r="AE25" s="60"/>
      <c r="AF25" s="60"/>
      <c r="AG25" s="60"/>
      <c r="AH25" s="60"/>
      <c r="AI25" s="60"/>
      <c r="AJ25" s="60"/>
      <c r="AK25" s="60"/>
      <c r="AL25" s="86"/>
    </row>
    <row r="26" s="62" customFormat="1" ht="35" customHeight="1" spans="1:38">
      <c r="A26" s="69">
        <v>24</v>
      </c>
      <c r="B26" s="69" t="s">
        <v>66</v>
      </c>
      <c r="C26" s="69" t="s">
        <v>67</v>
      </c>
      <c r="D26" s="69">
        <v>87</v>
      </c>
      <c r="E26" s="69">
        <v>21</v>
      </c>
      <c r="F26" s="69">
        <v>66</v>
      </c>
      <c r="G26" s="69">
        <v>44</v>
      </c>
      <c r="H26" s="69">
        <v>50</v>
      </c>
      <c r="I26" s="76">
        <v>35</v>
      </c>
      <c r="J26" s="69">
        <f t="shared" si="0"/>
        <v>79.1</v>
      </c>
      <c r="K26" s="69">
        <v>24</v>
      </c>
      <c r="L26" s="71">
        <v>2.59</v>
      </c>
      <c r="M26" s="69">
        <v>423</v>
      </c>
      <c r="N26" s="71" t="s">
        <v>57</v>
      </c>
      <c r="O26" s="77"/>
      <c r="P26" s="78"/>
      <c r="Q26" s="60"/>
      <c r="R26" s="82"/>
      <c r="S26" s="60"/>
      <c r="T26" s="60"/>
      <c r="U26" s="60"/>
      <c r="V26" s="60"/>
      <c r="W26" s="60"/>
      <c r="X26" s="60"/>
      <c r="Y26" s="60"/>
      <c r="Z26" s="60"/>
      <c r="AA26" s="60"/>
      <c r="AB26" s="60"/>
      <c r="AC26" s="60"/>
      <c r="AD26" s="60"/>
      <c r="AE26" s="60"/>
      <c r="AF26" s="60"/>
      <c r="AG26" s="60"/>
      <c r="AH26" s="60"/>
      <c r="AI26" s="60"/>
      <c r="AJ26" s="60"/>
      <c r="AK26" s="60"/>
      <c r="AL26" s="86"/>
    </row>
    <row r="27" s="62" customFormat="1" ht="35" customHeight="1" spans="1:38">
      <c r="A27" s="69">
        <v>25</v>
      </c>
      <c r="B27" s="69" t="s">
        <v>68</v>
      </c>
      <c r="C27" s="69" t="s">
        <v>69</v>
      </c>
      <c r="D27" s="69">
        <v>80.12</v>
      </c>
      <c r="E27" s="69">
        <v>42</v>
      </c>
      <c r="F27" s="69">
        <v>77</v>
      </c>
      <c r="G27" s="69">
        <v>7</v>
      </c>
      <c r="H27" s="69">
        <v>73.5</v>
      </c>
      <c r="I27" s="76">
        <v>6</v>
      </c>
      <c r="J27" s="69">
        <f t="shared" si="0"/>
        <v>78.83</v>
      </c>
      <c r="K27" s="69">
        <v>25</v>
      </c>
      <c r="L27" s="71">
        <v>2.53</v>
      </c>
      <c r="M27" s="71" t="s">
        <v>36</v>
      </c>
      <c r="N27" s="71" t="s">
        <v>19</v>
      </c>
      <c r="O27" s="77"/>
      <c r="P27" s="78"/>
      <c r="Q27" s="60"/>
      <c r="R27" s="82"/>
      <c r="S27" s="60"/>
      <c r="T27" s="60"/>
      <c r="U27" s="60"/>
      <c r="V27" s="60"/>
      <c r="W27" s="60"/>
      <c r="X27" s="60"/>
      <c r="Y27" s="60"/>
      <c r="Z27" s="60"/>
      <c r="AA27" s="60"/>
      <c r="AB27" s="60"/>
      <c r="AC27" s="60"/>
      <c r="AD27" s="60"/>
      <c r="AE27" s="60"/>
      <c r="AF27" s="60"/>
      <c r="AG27" s="60"/>
      <c r="AH27" s="60"/>
      <c r="AI27" s="60"/>
      <c r="AJ27" s="60"/>
      <c r="AK27" s="60"/>
      <c r="AL27" s="86"/>
    </row>
    <row r="28" s="62" customFormat="1" ht="35" customHeight="1" spans="1:38">
      <c r="A28" s="69">
        <v>26</v>
      </c>
      <c r="B28" s="69" t="s">
        <v>70</v>
      </c>
      <c r="C28" s="69" t="s">
        <v>71</v>
      </c>
      <c r="D28" s="69">
        <v>85.43</v>
      </c>
      <c r="E28" s="69">
        <v>29</v>
      </c>
      <c r="F28" s="69">
        <v>66.5</v>
      </c>
      <c r="G28" s="69">
        <v>41</v>
      </c>
      <c r="H28" s="69">
        <v>56</v>
      </c>
      <c r="I28" s="76">
        <v>21</v>
      </c>
      <c r="J28" s="69">
        <f t="shared" si="0"/>
        <v>78.7</v>
      </c>
      <c r="K28" s="69">
        <v>26</v>
      </c>
      <c r="L28" s="71">
        <v>3.13</v>
      </c>
      <c r="M28" s="71" t="s">
        <v>36</v>
      </c>
      <c r="N28" s="71" t="s">
        <v>19</v>
      </c>
      <c r="O28" s="77"/>
      <c r="P28" s="78"/>
      <c r="Q28" s="60"/>
      <c r="R28" s="82"/>
      <c r="S28" s="60"/>
      <c r="T28" s="60"/>
      <c r="U28" s="60"/>
      <c r="V28" s="60"/>
      <c r="W28" s="60"/>
      <c r="X28" s="60"/>
      <c r="Y28" s="60"/>
      <c r="Z28" s="60"/>
      <c r="AA28" s="60"/>
      <c r="AB28" s="60"/>
      <c r="AC28" s="60"/>
      <c r="AD28" s="60"/>
      <c r="AE28" s="60"/>
      <c r="AF28" s="60"/>
      <c r="AG28" s="60"/>
      <c r="AH28" s="60"/>
      <c r="AI28" s="60"/>
      <c r="AJ28" s="60"/>
      <c r="AK28" s="60"/>
      <c r="AL28" s="86"/>
    </row>
    <row r="29" s="62" customFormat="1" ht="35" customHeight="1" spans="1:38">
      <c r="A29" s="69">
        <v>27</v>
      </c>
      <c r="B29" s="69" t="s">
        <v>72</v>
      </c>
      <c r="C29" s="69" t="s">
        <v>73</v>
      </c>
      <c r="D29" s="69">
        <v>86.25</v>
      </c>
      <c r="E29" s="69">
        <v>24</v>
      </c>
      <c r="F29" s="69">
        <v>66.5</v>
      </c>
      <c r="G29" s="69">
        <v>41</v>
      </c>
      <c r="H29" s="69">
        <v>50</v>
      </c>
      <c r="I29" s="76">
        <v>35</v>
      </c>
      <c r="J29" s="69">
        <f t="shared" si="0"/>
        <v>78.68</v>
      </c>
      <c r="K29" s="69">
        <v>27</v>
      </c>
      <c r="L29" s="71">
        <v>3.12</v>
      </c>
      <c r="M29" s="69">
        <v>520</v>
      </c>
      <c r="N29" s="71" t="s">
        <v>19</v>
      </c>
      <c r="O29" s="77"/>
      <c r="P29" s="78"/>
      <c r="Q29" s="60"/>
      <c r="R29" s="82"/>
      <c r="S29" s="60"/>
      <c r="T29" s="60"/>
      <c r="U29" s="60"/>
      <c r="V29" s="60"/>
      <c r="W29" s="60"/>
      <c r="X29" s="60"/>
      <c r="Y29" s="60"/>
      <c r="Z29" s="60"/>
      <c r="AA29" s="60"/>
      <c r="AB29" s="60"/>
      <c r="AC29" s="60"/>
      <c r="AD29" s="60"/>
      <c r="AE29" s="60"/>
      <c r="AF29" s="60"/>
      <c r="AG29" s="60"/>
      <c r="AH29" s="60"/>
      <c r="AI29" s="60"/>
      <c r="AJ29" s="60"/>
      <c r="AK29" s="60"/>
      <c r="AL29" s="86"/>
    </row>
    <row r="30" s="62" customFormat="1" ht="35" customHeight="1" spans="1:38">
      <c r="A30" s="69">
        <v>28</v>
      </c>
      <c r="B30" s="69" t="s">
        <v>74</v>
      </c>
      <c r="C30" s="69" t="s">
        <v>75</v>
      </c>
      <c r="D30" s="69">
        <v>85.62</v>
      </c>
      <c r="E30" s="69">
        <v>26</v>
      </c>
      <c r="F30" s="69">
        <v>67.5</v>
      </c>
      <c r="G30" s="69">
        <v>37</v>
      </c>
      <c r="H30" s="69">
        <v>50</v>
      </c>
      <c r="I30" s="76">
        <v>35</v>
      </c>
      <c r="J30" s="69">
        <f t="shared" si="0"/>
        <v>78.43</v>
      </c>
      <c r="K30" s="69">
        <v>28</v>
      </c>
      <c r="L30" s="71">
        <v>2.53</v>
      </c>
      <c r="M30" s="71" t="s">
        <v>36</v>
      </c>
      <c r="N30" s="71" t="s">
        <v>19</v>
      </c>
      <c r="O30" s="77"/>
      <c r="P30" s="78"/>
      <c r="Q30" s="60"/>
      <c r="R30" s="82"/>
      <c r="S30" s="60"/>
      <c r="T30" s="60"/>
      <c r="U30" s="60"/>
      <c r="V30" s="60"/>
      <c r="W30" s="60"/>
      <c r="X30" s="60"/>
      <c r="Y30" s="60"/>
      <c r="Z30" s="60"/>
      <c r="AA30" s="60"/>
      <c r="AB30" s="60"/>
      <c r="AC30" s="60"/>
      <c r="AD30" s="60"/>
      <c r="AE30" s="60"/>
      <c r="AF30" s="60"/>
      <c r="AG30" s="60"/>
      <c r="AH30" s="60"/>
      <c r="AI30" s="60"/>
      <c r="AJ30" s="60"/>
      <c r="AK30" s="60"/>
      <c r="AL30" s="86"/>
    </row>
    <row r="31" s="62" customFormat="1" ht="35" customHeight="1" spans="1:38">
      <c r="A31" s="69">
        <v>29</v>
      </c>
      <c r="B31" s="69" t="s">
        <v>76</v>
      </c>
      <c r="C31" s="69" t="s">
        <v>77</v>
      </c>
      <c r="D31" s="69">
        <v>86.01</v>
      </c>
      <c r="E31" s="69">
        <v>25</v>
      </c>
      <c r="F31" s="69">
        <v>63</v>
      </c>
      <c r="G31" s="69">
        <v>58</v>
      </c>
      <c r="H31" s="69">
        <v>55</v>
      </c>
      <c r="I31" s="76">
        <v>24</v>
      </c>
      <c r="J31" s="69">
        <f t="shared" si="0"/>
        <v>78.31</v>
      </c>
      <c r="K31" s="69">
        <v>29</v>
      </c>
      <c r="L31" s="71">
        <v>2.47</v>
      </c>
      <c r="M31" s="71" t="s">
        <v>36</v>
      </c>
      <c r="N31" s="71" t="s">
        <v>19</v>
      </c>
      <c r="O31" s="77"/>
      <c r="P31" s="78"/>
      <c r="Q31" s="60"/>
      <c r="R31" s="82"/>
      <c r="S31" s="60"/>
      <c r="T31" s="60"/>
      <c r="U31" s="60"/>
      <c r="V31" s="60"/>
      <c r="W31" s="60"/>
      <c r="X31" s="60"/>
      <c r="Y31" s="60"/>
      <c r="Z31" s="60"/>
      <c r="AA31" s="60"/>
      <c r="AB31" s="60"/>
      <c r="AC31" s="60"/>
      <c r="AD31" s="60"/>
      <c r="AE31" s="60"/>
      <c r="AF31" s="60"/>
      <c r="AG31" s="60"/>
      <c r="AH31" s="60"/>
      <c r="AI31" s="60"/>
      <c r="AJ31" s="60"/>
      <c r="AK31" s="60"/>
      <c r="AL31" s="86"/>
    </row>
    <row r="32" s="62" customFormat="1" ht="35" customHeight="1" spans="1:38">
      <c r="A32" s="69">
        <v>30</v>
      </c>
      <c r="B32" s="69" t="s">
        <v>78</v>
      </c>
      <c r="C32" s="69" t="s">
        <v>79</v>
      </c>
      <c r="D32" s="69">
        <v>87.13</v>
      </c>
      <c r="E32" s="69">
        <v>20</v>
      </c>
      <c r="F32" s="69">
        <v>61</v>
      </c>
      <c r="G32" s="69">
        <v>76</v>
      </c>
      <c r="H32" s="69">
        <v>50</v>
      </c>
      <c r="I32" s="76">
        <v>35</v>
      </c>
      <c r="J32" s="69">
        <f t="shared" si="0"/>
        <v>78.19</v>
      </c>
      <c r="K32" s="69">
        <v>30</v>
      </c>
      <c r="L32" s="71">
        <v>2.49</v>
      </c>
      <c r="M32" s="71" t="s">
        <v>36</v>
      </c>
      <c r="N32" s="71" t="s">
        <v>57</v>
      </c>
      <c r="O32" s="77"/>
      <c r="P32" s="78"/>
      <c r="Q32" s="60"/>
      <c r="R32" s="82"/>
      <c r="S32" s="60"/>
      <c r="T32" s="60"/>
      <c r="U32" s="60"/>
      <c r="V32" s="60"/>
      <c r="W32" s="60"/>
      <c r="X32" s="60"/>
      <c r="Y32" s="60"/>
      <c r="Z32" s="60"/>
      <c r="AA32" s="60"/>
      <c r="AB32" s="60"/>
      <c r="AC32" s="60"/>
      <c r="AD32" s="60"/>
      <c r="AE32" s="60"/>
      <c r="AF32" s="60"/>
      <c r="AG32" s="60"/>
      <c r="AH32" s="60"/>
      <c r="AI32" s="60"/>
      <c r="AJ32" s="60"/>
      <c r="AK32" s="60"/>
      <c r="AL32" s="86"/>
    </row>
    <row r="33" s="62" customFormat="1" ht="35" customHeight="1" spans="1:38">
      <c r="A33" s="69">
        <v>31</v>
      </c>
      <c r="B33" s="69" t="s">
        <v>80</v>
      </c>
      <c r="C33" s="69" t="s">
        <v>81</v>
      </c>
      <c r="D33" s="69">
        <v>84.21</v>
      </c>
      <c r="E33" s="69">
        <v>32</v>
      </c>
      <c r="F33" s="69">
        <v>70</v>
      </c>
      <c r="G33" s="69">
        <v>23</v>
      </c>
      <c r="H33" s="69">
        <v>50</v>
      </c>
      <c r="I33" s="76">
        <v>35</v>
      </c>
      <c r="J33" s="69">
        <f t="shared" si="0"/>
        <v>77.95</v>
      </c>
      <c r="K33" s="69">
        <v>31</v>
      </c>
      <c r="L33" s="71">
        <v>2.91</v>
      </c>
      <c r="M33" s="69">
        <v>431</v>
      </c>
      <c r="N33" s="71" t="s">
        <v>19</v>
      </c>
      <c r="O33" s="77"/>
      <c r="P33" s="78"/>
      <c r="Q33" s="60"/>
      <c r="R33" s="82"/>
      <c r="S33" s="60"/>
      <c r="T33" s="60"/>
      <c r="U33" s="60"/>
      <c r="V33" s="60"/>
      <c r="W33" s="60"/>
      <c r="X33" s="60"/>
      <c r="Y33" s="60"/>
      <c r="Z33" s="60"/>
      <c r="AA33" s="60"/>
      <c r="AB33" s="60"/>
      <c r="AC33" s="60"/>
      <c r="AD33" s="60"/>
      <c r="AE33" s="60"/>
      <c r="AF33" s="60"/>
      <c r="AG33" s="60"/>
      <c r="AH33" s="60"/>
      <c r="AI33" s="60"/>
      <c r="AJ33" s="60"/>
      <c r="AK33" s="60"/>
      <c r="AL33" s="86"/>
    </row>
    <row r="34" s="62" customFormat="1" ht="35" customHeight="1" spans="1:38">
      <c r="A34" s="69">
        <v>32</v>
      </c>
      <c r="B34" s="69" t="s">
        <v>82</v>
      </c>
      <c r="C34" s="69" t="s">
        <v>83</v>
      </c>
      <c r="D34" s="69">
        <v>83.06</v>
      </c>
      <c r="E34" s="69">
        <v>36</v>
      </c>
      <c r="F34" s="69">
        <v>72.5</v>
      </c>
      <c r="G34" s="69">
        <v>17</v>
      </c>
      <c r="H34" s="69">
        <v>50</v>
      </c>
      <c r="I34" s="76">
        <v>35</v>
      </c>
      <c r="J34" s="69">
        <f t="shared" si="0"/>
        <v>77.64</v>
      </c>
      <c r="K34" s="69">
        <v>32</v>
      </c>
      <c r="L34" s="71">
        <v>2.92</v>
      </c>
      <c r="M34" s="69">
        <v>488</v>
      </c>
      <c r="N34" s="71" t="s">
        <v>19</v>
      </c>
      <c r="O34" s="77"/>
      <c r="P34" s="78"/>
      <c r="Q34" s="60"/>
      <c r="R34" s="82"/>
      <c r="S34" s="60"/>
      <c r="T34" s="60"/>
      <c r="U34" s="60"/>
      <c r="V34" s="60"/>
      <c r="W34" s="60"/>
      <c r="X34" s="60"/>
      <c r="Y34" s="60"/>
      <c r="Z34" s="60"/>
      <c r="AA34" s="60"/>
      <c r="AB34" s="60"/>
      <c r="AC34" s="60"/>
      <c r="AD34" s="60"/>
      <c r="AE34" s="60"/>
      <c r="AF34" s="60"/>
      <c r="AG34" s="60"/>
      <c r="AH34" s="60"/>
      <c r="AI34" s="60"/>
      <c r="AJ34" s="60"/>
      <c r="AK34" s="60"/>
      <c r="AL34" s="86"/>
    </row>
    <row r="35" s="62" customFormat="1" ht="35" customHeight="1" spans="1:38">
      <c r="A35" s="69">
        <v>33</v>
      </c>
      <c r="B35" s="69" t="s">
        <v>84</v>
      </c>
      <c r="C35" s="69" t="s">
        <v>85</v>
      </c>
      <c r="D35" s="69">
        <v>84.4</v>
      </c>
      <c r="E35" s="69">
        <v>31</v>
      </c>
      <c r="F35" s="69">
        <v>64.5</v>
      </c>
      <c r="G35" s="69">
        <v>53</v>
      </c>
      <c r="H35" s="69">
        <v>50</v>
      </c>
      <c r="I35" s="76">
        <v>35</v>
      </c>
      <c r="J35" s="69">
        <f t="shared" ref="J35:J66" si="1">ROUND((D35*0.7+F35*0.2+H35*0.1),2)</f>
        <v>76.98</v>
      </c>
      <c r="K35" s="69">
        <v>33</v>
      </c>
      <c r="L35" s="71">
        <v>2.69</v>
      </c>
      <c r="M35" s="69">
        <v>444</v>
      </c>
      <c r="N35" s="71" t="s">
        <v>19</v>
      </c>
      <c r="O35" s="77"/>
      <c r="P35" s="78"/>
      <c r="Q35" s="60"/>
      <c r="R35" s="82"/>
      <c r="S35" s="60"/>
      <c r="T35" s="60"/>
      <c r="U35" s="60"/>
      <c r="V35" s="60"/>
      <c r="W35" s="60"/>
      <c r="X35" s="60"/>
      <c r="Y35" s="60"/>
      <c r="Z35" s="60"/>
      <c r="AA35" s="60"/>
      <c r="AB35" s="60"/>
      <c r="AC35" s="60"/>
      <c r="AD35" s="60"/>
      <c r="AE35" s="60"/>
      <c r="AF35" s="60"/>
      <c r="AG35" s="60"/>
      <c r="AH35" s="60"/>
      <c r="AI35" s="60"/>
      <c r="AJ35" s="60"/>
      <c r="AK35" s="60"/>
      <c r="AL35" s="86"/>
    </row>
    <row r="36" s="62" customFormat="1" ht="35" customHeight="1" spans="1:38">
      <c r="A36" s="69">
        <v>34</v>
      </c>
      <c r="B36" s="96" t="s">
        <v>86</v>
      </c>
      <c r="C36" s="70" t="s">
        <v>87</v>
      </c>
      <c r="D36" s="70">
        <v>83.15</v>
      </c>
      <c r="E36" s="69">
        <v>34</v>
      </c>
      <c r="F36" s="70">
        <v>68</v>
      </c>
      <c r="G36" s="70">
        <v>34</v>
      </c>
      <c r="H36" s="69">
        <v>51.5</v>
      </c>
      <c r="I36" s="76">
        <v>33</v>
      </c>
      <c r="J36" s="70">
        <f t="shared" si="1"/>
        <v>76.96</v>
      </c>
      <c r="K36" s="69">
        <v>34</v>
      </c>
      <c r="L36" s="70">
        <v>2.94</v>
      </c>
      <c r="M36" s="70">
        <v>356</v>
      </c>
      <c r="N36" s="70" t="s">
        <v>19</v>
      </c>
      <c r="O36" s="77"/>
      <c r="P36" s="80"/>
      <c r="Q36" s="60"/>
      <c r="R36" s="82"/>
      <c r="S36" s="60"/>
      <c r="T36" s="60"/>
      <c r="U36" s="60"/>
      <c r="V36" s="60"/>
      <c r="W36" s="60"/>
      <c r="X36" s="60"/>
      <c r="Y36" s="60"/>
      <c r="Z36" s="60"/>
      <c r="AA36" s="60"/>
      <c r="AB36" s="60"/>
      <c r="AC36" s="60"/>
      <c r="AD36" s="60"/>
      <c r="AE36" s="60"/>
      <c r="AF36" s="60"/>
      <c r="AG36" s="60"/>
      <c r="AH36" s="60"/>
      <c r="AI36" s="60"/>
      <c r="AJ36" s="60"/>
      <c r="AK36" s="60"/>
      <c r="AL36" s="86"/>
    </row>
    <row r="37" s="62" customFormat="1" ht="35" customHeight="1" spans="1:38">
      <c r="A37" s="69">
        <v>35</v>
      </c>
      <c r="B37" s="69" t="s">
        <v>88</v>
      </c>
      <c r="C37" s="69" t="s">
        <v>89</v>
      </c>
      <c r="D37" s="69">
        <v>83.08</v>
      </c>
      <c r="E37" s="69">
        <v>35</v>
      </c>
      <c r="F37" s="69">
        <v>68.5</v>
      </c>
      <c r="G37" s="69">
        <v>31</v>
      </c>
      <c r="H37" s="69">
        <v>50</v>
      </c>
      <c r="I37" s="76">
        <v>35</v>
      </c>
      <c r="J37" s="69">
        <f t="shared" si="1"/>
        <v>76.86</v>
      </c>
      <c r="K37" s="69">
        <v>35</v>
      </c>
      <c r="L37" s="71">
        <v>2.82</v>
      </c>
      <c r="M37" s="69">
        <v>507</v>
      </c>
      <c r="N37" s="71" t="s">
        <v>19</v>
      </c>
      <c r="O37" s="77"/>
      <c r="P37" s="78"/>
      <c r="Q37" s="60"/>
      <c r="R37" s="82"/>
      <c r="S37" s="60"/>
      <c r="T37" s="60"/>
      <c r="U37" s="60"/>
      <c r="V37" s="60"/>
      <c r="W37" s="60"/>
      <c r="X37" s="60"/>
      <c r="Y37" s="60"/>
      <c r="Z37" s="60"/>
      <c r="AA37" s="60"/>
      <c r="AB37" s="60"/>
      <c r="AC37" s="60"/>
      <c r="AD37" s="60"/>
      <c r="AE37" s="60"/>
      <c r="AF37" s="60"/>
      <c r="AG37" s="60"/>
      <c r="AH37" s="60"/>
      <c r="AI37" s="60"/>
      <c r="AJ37" s="60"/>
      <c r="AK37" s="60"/>
      <c r="AL37" s="86"/>
    </row>
    <row r="38" s="62" customFormat="1" ht="35" customHeight="1" spans="1:38">
      <c r="A38" s="69">
        <v>36</v>
      </c>
      <c r="B38" s="69" t="s">
        <v>90</v>
      </c>
      <c r="C38" s="69" t="s">
        <v>91</v>
      </c>
      <c r="D38" s="69">
        <v>85.47</v>
      </c>
      <c r="E38" s="69">
        <v>28</v>
      </c>
      <c r="F38" s="69">
        <v>60</v>
      </c>
      <c r="G38" s="69">
        <v>97</v>
      </c>
      <c r="H38" s="69">
        <v>50</v>
      </c>
      <c r="I38" s="76">
        <v>35</v>
      </c>
      <c r="J38" s="69">
        <f t="shared" si="1"/>
        <v>76.83</v>
      </c>
      <c r="K38" s="69">
        <v>36</v>
      </c>
      <c r="L38" s="71">
        <v>3</v>
      </c>
      <c r="M38" s="71">
        <v>431</v>
      </c>
      <c r="N38" s="71" t="s">
        <v>19</v>
      </c>
      <c r="O38" s="77"/>
      <c r="P38" s="78"/>
      <c r="Q38" s="60"/>
      <c r="R38" s="82"/>
      <c r="S38" s="60"/>
      <c r="T38" s="60"/>
      <c r="U38" s="60"/>
      <c r="V38" s="60"/>
      <c r="W38" s="60"/>
      <c r="X38" s="60"/>
      <c r="Y38" s="60"/>
      <c r="Z38" s="60"/>
      <c r="AA38" s="60"/>
      <c r="AB38" s="60"/>
      <c r="AC38" s="60"/>
      <c r="AD38" s="60"/>
      <c r="AE38" s="60"/>
      <c r="AF38" s="60"/>
      <c r="AG38" s="60"/>
      <c r="AH38" s="60"/>
      <c r="AI38" s="60"/>
      <c r="AJ38" s="60"/>
      <c r="AK38" s="60"/>
      <c r="AL38" s="86"/>
    </row>
    <row r="39" s="62" customFormat="1" ht="35" customHeight="1" spans="1:38">
      <c r="A39" s="69">
        <v>37</v>
      </c>
      <c r="B39" s="69" t="s">
        <v>92</v>
      </c>
      <c r="C39" s="69" t="s">
        <v>93</v>
      </c>
      <c r="D39" s="69">
        <v>85.38</v>
      </c>
      <c r="E39" s="69">
        <v>30</v>
      </c>
      <c r="F39" s="69">
        <v>60</v>
      </c>
      <c r="G39" s="69">
        <v>97</v>
      </c>
      <c r="H39" s="69">
        <v>50</v>
      </c>
      <c r="I39" s="76">
        <v>35</v>
      </c>
      <c r="J39" s="69">
        <f t="shared" si="1"/>
        <v>76.77</v>
      </c>
      <c r="K39" s="69">
        <v>37</v>
      </c>
      <c r="L39" s="71">
        <v>3.07</v>
      </c>
      <c r="M39" s="69">
        <v>565</v>
      </c>
      <c r="N39" s="71" t="s">
        <v>19</v>
      </c>
      <c r="O39" s="77"/>
      <c r="P39" s="78"/>
      <c r="Q39" s="60"/>
      <c r="R39" s="82"/>
      <c r="S39" s="60"/>
      <c r="T39" s="60"/>
      <c r="U39" s="60"/>
      <c r="V39" s="60"/>
      <c r="W39" s="60"/>
      <c r="X39" s="60"/>
      <c r="Y39" s="60"/>
      <c r="Z39" s="60"/>
      <c r="AA39" s="60"/>
      <c r="AB39" s="60"/>
      <c r="AC39" s="60"/>
      <c r="AD39" s="60"/>
      <c r="AE39" s="60"/>
      <c r="AF39" s="60"/>
      <c r="AG39" s="60"/>
      <c r="AH39" s="60"/>
      <c r="AI39" s="60"/>
      <c r="AJ39" s="60"/>
      <c r="AK39" s="60"/>
      <c r="AL39" s="86"/>
    </row>
    <row r="40" s="62" customFormat="1" ht="35" customHeight="1" spans="1:38">
      <c r="A40" s="69">
        <v>38</v>
      </c>
      <c r="B40" s="69" t="s">
        <v>94</v>
      </c>
      <c r="C40" s="69" t="s">
        <v>95</v>
      </c>
      <c r="D40" s="69">
        <v>81.09</v>
      </c>
      <c r="E40" s="69">
        <v>39</v>
      </c>
      <c r="F40" s="69">
        <v>72</v>
      </c>
      <c r="G40" s="69">
        <v>18</v>
      </c>
      <c r="H40" s="69">
        <v>50</v>
      </c>
      <c r="I40" s="76">
        <v>35</v>
      </c>
      <c r="J40" s="69">
        <f t="shared" si="1"/>
        <v>76.16</v>
      </c>
      <c r="K40" s="69">
        <v>38</v>
      </c>
      <c r="L40" s="71">
        <v>2.56</v>
      </c>
      <c r="M40" s="69">
        <v>461</v>
      </c>
      <c r="N40" s="71" t="s">
        <v>19</v>
      </c>
      <c r="O40" s="77"/>
      <c r="P40" s="78"/>
      <c r="Q40" s="60"/>
      <c r="R40" s="82"/>
      <c r="S40" s="60"/>
      <c r="T40" s="60"/>
      <c r="U40" s="60"/>
      <c r="V40" s="60"/>
      <c r="W40" s="60"/>
      <c r="X40" s="60"/>
      <c r="Y40" s="60"/>
      <c r="Z40" s="60"/>
      <c r="AA40" s="60"/>
      <c r="AB40" s="60"/>
      <c r="AC40" s="60"/>
      <c r="AD40" s="60"/>
      <c r="AE40" s="60"/>
      <c r="AF40" s="60"/>
      <c r="AG40" s="60"/>
      <c r="AH40" s="60"/>
      <c r="AI40" s="60"/>
      <c r="AJ40" s="60"/>
      <c r="AK40" s="60"/>
      <c r="AL40" s="86"/>
    </row>
    <row r="41" s="62" customFormat="1" ht="35" customHeight="1" spans="1:38">
      <c r="A41" s="69">
        <v>39</v>
      </c>
      <c r="B41" s="69" t="s">
        <v>96</v>
      </c>
      <c r="C41" s="69" t="s">
        <v>97</v>
      </c>
      <c r="D41" s="69">
        <v>79.44</v>
      </c>
      <c r="E41" s="69">
        <v>46</v>
      </c>
      <c r="F41" s="69">
        <v>74.5</v>
      </c>
      <c r="G41" s="69">
        <v>10</v>
      </c>
      <c r="H41" s="69">
        <v>56</v>
      </c>
      <c r="I41" s="76">
        <v>21</v>
      </c>
      <c r="J41" s="69">
        <f t="shared" si="1"/>
        <v>76.11</v>
      </c>
      <c r="K41" s="69">
        <v>39</v>
      </c>
      <c r="L41" s="71">
        <v>2.36</v>
      </c>
      <c r="M41" s="71" t="s">
        <v>36</v>
      </c>
      <c r="N41" s="71" t="s">
        <v>19</v>
      </c>
      <c r="O41" s="77"/>
      <c r="P41" s="78"/>
      <c r="Q41" s="60"/>
      <c r="R41" s="82"/>
      <c r="S41" s="60"/>
      <c r="T41" s="60"/>
      <c r="U41" s="60"/>
      <c r="V41" s="60"/>
      <c r="W41" s="60"/>
      <c r="X41" s="60"/>
      <c r="Y41" s="60"/>
      <c r="Z41" s="60"/>
      <c r="AA41" s="60"/>
      <c r="AB41" s="60"/>
      <c r="AC41" s="60"/>
      <c r="AD41" s="60"/>
      <c r="AE41" s="60"/>
      <c r="AF41" s="60"/>
      <c r="AG41" s="60"/>
      <c r="AH41" s="60"/>
      <c r="AI41" s="60"/>
      <c r="AJ41" s="60"/>
      <c r="AK41" s="60"/>
      <c r="AL41" s="86"/>
    </row>
    <row r="42" s="62" customFormat="1" ht="35" customHeight="1" spans="1:38">
      <c r="A42" s="69">
        <v>40</v>
      </c>
      <c r="B42" s="69" t="s">
        <v>98</v>
      </c>
      <c r="C42" s="69" t="s">
        <v>99</v>
      </c>
      <c r="D42" s="69">
        <v>77.47</v>
      </c>
      <c r="E42" s="69">
        <v>52</v>
      </c>
      <c r="F42" s="69">
        <v>74</v>
      </c>
      <c r="G42" s="69">
        <v>12</v>
      </c>
      <c r="H42" s="69">
        <v>59</v>
      </c>
      <c r="I42" s="76">
        <v>18</v>
      </c>
      <c r="J42" s="69">
        <f t="shared" si="1"/>
        <v>74.93</v>
      </c>
      <c r="K42" s="69">
        <v>40</v>
      </c>
      <c r="L42" s="71">
        <v>2.38</v>
      </c>
      <c r="M42" s="69">
        <v>431</v>
      </c>
      <c r="N42" s="71" t="s">
        <v>19</v>
      </c>
      <c r="O42" s="77"/>
      <c r="P42" s="78"/>
      <c r="Q42" s="60"/>
      <c r="R42" s="82"/>
      <c r="S42" s="60"/>
      <c r="T42" s="60"/>
      <c r="U42" s="60"/>
      <c r="V42" s="60"/>
      <c r="W42" s="60"/>
      <c r="X42" s="60"/>
      <c r="Y42" s="60"/>
      <c r="Z42" s="60"/>
      <c r="AA42" s="60"/>
      <c r="AB42" s="60"/>
      <c r="AC42" s="60"/>
      <c r="AD42" s="60"/>
      <c r="AE42" s="60"/>
      <c r="AF42" s="60"/>
      <c r="AG42" s="60"/>
      <c r="AH42" s="60"/>
      <c r="AI42" s="60"/>
      <c r="AJ42" s="60"/>
      <c r="AK42" s="60"/>
      <c r="AL42" s="86"/>
    </row>
    <row r="43" s="62" customFormat="1" ht="35" customHeight="1" spans="1:38">
      <c r="A43" s="69">
        <v>41</v>
      </c>
      <c r="B43" s="69" t="s">
        <v>100</v>
      </c>
      <c r="C43" s="69" t="s">
        <v>101</v>
      </c>
      <c r="D43" s="69">
        <v>77.97</v>
      </c>
      <c r="E43" s="69">
        <v>50</v>
      </c>
      <c r="F43" s="69">
        <v>68</v>
      </c>
      <c r="G43" s="69">
        <v>34</v>
      </c>
      <c r="H43" s="69">
        <v>67</v>
      </c>
      <c r="I43" s="76">
        <v>11</v>
      </c>
      <c r="J43" s="69">
        <f t="shared" si="1"/>
        <v>74.88</v>
      </c>
      <c r="K43" s="69">
        <v>41</v>
      </c>
      <c r="L43" s="71">
        <v>2.07</v>
      </c>
      <c r="M43" s="69">
        <v>556</v>
      </c>
      <c r="N43" s="71" t="s">
        <v>19</v>
      </c>
      <c r="O43" s="77"/>
      <c r="P43" s="78"/>
      <c r="Q43" s="60"/>
      <c r="R43" s="82"/>
      <c r="S43" s="60"/>
      <c r="T43" s="60"/>
      <c r="U43" s="60"/>
      <c r="V43" s="60"/>
      <c r="W43" s="60"/>
      <c r="X43" s="60"/>
      <c r="Y43" s="60"/>
      <c r="Z43" s="60"/>
      <c r="AA43" s="60"/>
      <c r="AB43" s="60"/>
      <c r="AC43" s="60"/>
      <c r="AD43" s="60"/>
      <c r="AE43" s="60"/>
      <c r="AF43" s="60"/>
      <c r="AG43" s="60"/>
      <c r="AH43" s="60"/>
      <c r="AI43" s="60"/>
      <c r="AJ43" s="60"/>
      <c r="AK43" s="60"/>
      <c r="AL43" s="86"/>
    </row>
    <row r="44" s="62" customFormat="1" ht="35" customHeight="1" spans="1:38">
      <c r="A44" s="69">
        <v>42</v>
      </c>
      <c r="B44" s="69" t="s">
        <v>102</v>
      </c>
      <c r="C44" s="69" t="s">
        <v>103</v>
      </c>
      <c r="D44" s="69">
        <v>76.27</v>
      </c>
      <c r="E44" s="69">
        <v>58</v>
      </c>
      <c r="F44" s="69">
        <v>81.5</v>
      </c>
      <c r="G44" s="69">
        <v>4</v>
      </c>
      <c r="H44" s="69">
        <v>50</v>
      </c>
      <c r="I44" s="76">
        <v>35</v>
      </c>
      <c r="J44" s="69">
        <f t="shared" si="1"/>
        <v>74.69</v>
      </c>
      <c r="K44" s="69">
        <v>42</v>
      </c>
      <c r="L44" s="71">
        <v>2.18</v>
      </c>
      <c r="M44" s="69">
        <v>432</v>
      </c>
      <c r="N44" s="71" t="s">
        <v>19</v>
      </c>
      <c r="O44" s="77"/>
      <c r="P44" s="78"/>
      <c r="Q44" s="60"/>
      <c r="R44" s="82"/>
      <c r="S44" s="60"/>
      <c r="T44" s="60"/>
      <c r="U44" s="60"/>
      <c r="V44" s="60"/>
      <c r="W44" s="60"/>
      <c r="X44" s="60"/>
      <c r="Y44" s="60"/>
      <c r="Z44" s="60"/>
      <c r="AA44" s="60"/>
      <c r="AB44" s="60"/>
      <c r="AC44" s="60"/>
      <c r="AD44" s="60"/>
      <c r="AE44" s="60"/>
      <c r="AF44" s="60"/>
      <c r="AG44" s="60"/>
      <c r="AH44" s="60"/>
      <c r="AI44" s="60"/>
      <c r="AJ44" s="60"/>
      <c r="AK44" s="60"/>
      <c r="AL44" s="86"/>
    </row>
    <row r="45" s="62" customFormat="1" ht="35" customHeight="1" spans="1:38">
      <c r="A45" s="69">
        <v>43</v>
      </c>
      <c r="B45" s="69" t="s">
        <v>104</v>
      </c>
      <c r="C45" s="69" t="s">
        <v>105</v>
      </c>
      <c r="D45" s="69">
        <v>81.45</v>
      </c>
      <c r="E45" s="69">
        <v>37</v>
      </c>
      <c r="F45" s="69">
        <v>63</v>
      </c>
      <c r="G45" s="69">
        <v>58</v>
      </c>
      <c r="H45" s="69">
        <v>50</v>
      </c>
      <c r="I45" s="76">
        <v>35</v>
      </c>
      <c r="J45" s="69">
        <f t="shared" si="1"/>
        <v>74.62</v>
      </c>
      <c r="K45" s="69">
        <v>43</v>
      </c>
      <c r="L45" s="71">
        <v>2.72</v>
      </c>
      <c r="M45" s="71" t="s">
        <v>36</v>
      </c>
      <c r="N45" s="71" t="s">
        <v>19</v>
      </c>
      <c r="O45" s="77"/>
      <c r="P45" s="78"/>
      <c r="Q45" s="60"/>
      <c r="R45" s="82"/>
      <c r="S45" s="60"/>
      <c r="T45" s="60"/>
      <c r="U45" s="60"/>
      <c r="V45" s="60"/>
      <c r="W45" s="60"/>
      <c r="X45" s="60"/>
      <c r="Y45" s="60"/>
      <c r="Z45" s="60"/>
      <c r="AA45" s="60"/>
      <c r="AB45" s="60"/>
      <c r="AC45" s="60"/>
      <c r="AD45" s="60"/>
      <c r="AE45" s="60"/>
      <c r="AF45" s="60"/>
      <c r="AG45" s="60"/>
      <c r="AH45" s="60"/>
      <c r="AI45" s="60"/>
      <c r="AJ45" s="60"/>
      <c r="AK45" s="60"/>
      <c r="AL45" s="86"/>
    </row>
    <row r="46" s="62" customFormat="1" ht="35" customHeight="1" spans="1:38">
      <c r="A46" s="69">
        <v>44</v>
      </c>
      <c r="B46" s="69" t="s">
        <v>106</v>
      </c>
      <c r="C46" s="69" t="s">
        <v>107</v>
      </c>
      <c r="D46" s="69">
        <v>77.02</v>
      </c>
      <c r="E46" s="69">
        <v>54</v>
      </c>
      <c r="F46" s="69">
        <v>76.5</v>
      </c>
      <c r="G46" s="69">
        <v>8</v>
      </c>
      <c r="H46" s="69">
        <v>53</v>
      </c>
      <c r="I46" s="76">
        <v>29</v>
      </c>
      <c r="J46" s="69">
        <f t="shared" si="1"/>
        <v>74.51</v>
      </c>
      <c r="K46" s="69">
        <v>44</v>
      </c>
      <c r="L46" s="71">
        <v>2.08</v>
      </c>
      <c r="M46" s="71" t="s">
        <v>36</v>
      </c>
      <c r="N46" s="71" t="s">
        <v>57</v>
      </c>
      <c r="O46" s="77"/>
      <c r="P46" s="78"/>
      <c r="Q46" s="60"/>
      <c r="R46" s="82"/>
      <c r="S46" s="60"/>
      <c r="T46" s="60"/>
      <c r="U46" s="60"/>
      <c r="V46" s="60"/>
      <c r="W46" s="60"/>
      <c r="X46" s="60"/>
      <c r="Y46" s="60"/>
      <c r="Z46" s="60"/>
      <c r="AA46" s="60"/>
      <c r="AB46" s="60"/>
      <c r="AC46" s="60"/>
      <c r="AD46" s="60"/>
      <c r="AE46" s="60"/>
      <c r="AF46" s="60"/>
      <c r="AG46" s="60"/>
      <c r="AH46" s="60"/>
      <c r="AI46" s="60"/>
      <c r="AJ46" s="60"/>
      <c r="AK46" s="60"/>
      <c r="AL46" s="86"/>
    </row>
    <row r="47" s="62" customFormat="1" ht="35" customHeight="1" spans="1:38">
      <c r="A47" s="69">
        <v>45</v>
      </c>
      <c r="B47" s="69" t="s">
        <v>108</v>
      </c>
      <c r="C47" s="69" t="s">
        <v>109</v>
      </c>
      <c r="D47" s="69">
        <v>77.37</v>
      </c>
      <c r="E47" s="69">
        <v>53</v>
      </c>
      <c r="F47" s="69">
        <v>76</v>
      </c>
      <c r="G47" s="69">
        <v>9</v>
      </c>
      <c r="H47" s="69">
        <v>50</v>
      </c>
      <c r="I47" s="76">
        <v>35</v>
      </c>
      <c r="J47" s="69">
        <f t="shared" si="1"/>
        <v>74.36</v>
      </c>
      <c r="K47" s="69">
        <v>45</v>
      </c>
      <c r="L47" s="71">
        <v>2.31</v>
      </c>
      <c r="M47" s="69">
        <v>442</v>
      </c>
      <c r="N47" s="71" t="s">
        <v>19</v>
      </c>
      <c r="O47" s="77"/>
      <c r="P47" s="78"/>
      <c r="Q47" s="60"/>
      <c r="R47" s="82"/>
      <c r="S47" s="60"/>
      <c r="T47" s="60"/>
      <c r="U47" s="60"/>
      <c r="V47" s="60"/>
      <c r="W47" s="60"/>
      <c r="X47" s="60"/>
      <c r="Y47" s="60"/>
      <c r="Z47" s="60"/>
      <c r="AA47" s="60"/>
      <c r="AB47" s="60"/>
      <c r="AC47" s="60"/>
      <c r="AD47" s="60"/>
      <c r="AE47" s="60"/>
      <c r="AF47" s="60"/>
      <c r="AG47" s="60"/>
      <c r="AH47" s="60"/>
      <c r="AI47" s="60"/>
      <c r="AJ47" s="60"/>
      <c r="AK47" s="60"/>
      <c r="AL47" s="86"/>
    </row>
    <row r="48" s="62" customFormat="1" ht="35" customHeight="1" spans="1:38">
      <c r="A48" s="69">
        <v>46</v>
      </c>
      <c r="B48" s="69" t="s">
        <v>110</v>
      </c>
      <c r="C48" s="69" t="s">
        <v>111</v>
      </c>
      <c r="D48" s="69">
        <v>79.64</v>
      </c>
      <c r="E48" s="69">
        <v>45</v>
      </c>
      <c r="F48" s="69">
        <v>67.5</v>
      </c>
      <c r="G48" s="69">
        <v>37</v>
      </c>
      <c r="H48" s="69">
        <v>50</v>
      </c>
      <c r="I48" s="76">
        <v>35</v>
      </c>
      <c r="J48" s="69">
        <f t="shared" si="1"/>
        <v>74.25</v>
      </c>
      <c r="K48" s="69">
        <v>46</v>
      </c>
      <c r="L48" s="71">
        <v>2.53</v>
      </c>
      <c r="M48" s="71" t="s">
        <v>36</v>
      </c>
      <c r="N48" s="71" t="s">
        <v>19</v>
      </c>
      <c r="O48" s="77"/>
      <c r="P48" s="78"/>
      <c r="Q48" s="60"/>
      <c r="R48" s="82"/>
      <c r="S48" s="60"/>
      <c r="T48" s="60"/>
      <c r="U48" s="60"/>
      <c r="V48" s="60"/>
      <c r="W48" s="60"/>
      <c r="X48" s="60"/>
      <c r="Y48" s="60"/>
      <c r="Z48" s="60"/>
      <c r="AA48" s="60"/>
      <c r="AB48" s="60"/>
      <c r="AC48" s="60"/>
      <c r="AD48" s="60"/>
      <c r="AE48" s="60"/>
      <c r="AF48" s="60"/>
      <c r="AG48" s="60"/>
      <c r="AH48" s="60"/>
      <c r="AI48" s="60"/>
      <c r="AJ48" s="60"/>
      <c r="AK48" s="60"/>
      <c r="AL48" s="86"/>
    </row>
    <row r="49" s="62" customFormat="1" ht="35" customHeight="1" spans="1:38">
      <c r="A49" s="69">
        <v>47</v>
      </c>
      <c r="B49" s="69" t="s">
        <v>112</v>
      </c>
      <c r="C49" s="69" t="s">
        <v>113</v>
      </c>
      <c r="D49" s="69">
        <v>80.07</v>
      </c>
      <c r="E49" s="69">
        <v>43</v>
      </c>
      <c r="F49" s="69">
        <v>63</v>
      </c>
      <c r="G49" s="69">
        <v>58</v>
      </c>
      <c r="H49" s="69">
        <v>55</v>
      </c>
      <c r="I49" s="76">
        <v>24</v>
      </c>
      <c r="J49" s="69">
        <f t="shared" si="1"/>
        <v>74.15</v>
      </c>
      <c r="K49" s="69">
        <v>47</v>
      </c>
      <c r="L49" s="71">
        <v>2.64</v>
      </c>
      <c r="M49" s="69">
        <v>407</v>
      </c>
      <c r="N49" s="71" t="s">
        <v>19</v>
      </c>
      <c r="O49" s="77"/>
      <c r="P49" s="78"/>
      <c r="Q49" s="60"/>
      <c r="R49" s="82"/>
      <c r="S49" s="60"/>
      <c r="T49" s="60"/>
      <c r="U49" s="60"/>
      <c r="V49" s="60"/>
      <c r="W49" s="60"/>
      <c r="X49" s="60"/>
      <c r="Y49" s="60"/>
      <c r="Z49" s="60"/>
      <c r="AA49" s="60"/>
      <c r="AB49" s="60"/>
      <c r="AC49" s="60"/>
      <c r="AD49" s="60"/>
      <c r="AE49" s="60"/>
      <c r="AF49" s="60"/>
      <c r="AG49" s="60"/>
      <c r="AH49" s="60"/>
      <c r="AI49" s="60"/>
      <c r="AJ49" s="60"/>
      <c r="AK49" s="60"/>
      <c r="AL49" s="86"/>
    </row>
    <row r="50" s="62" customFormat="1" ht="35" customHeight="1" spans="1:38">
      <c r="A50" s="69">
        <v>48</v>
      </c>
      <c r="B50" s="69" t="s">
        <v>114</v>
      </c>
      <c r="C50" s="69" t="s">
        <v>115</v>
      </c>
      <c r="D50" s="69">
        <v>81.13</v>
      </c>
      <c r="E50" s="69">
        <v>38</v>
      </c>
      <c r="F50" s="69">
        <v>60</v>
      </c>
      <c r="G50" s="69">
        <v>97</v>
      </c>
      <c r="H50" s="69">
        <v>50</v>
      </c>
      <c r="I50" s="76">
        <v>35</v>
      </c>
      <c r="J50" s="69">
        <f t="shared" si="1"/>
        <v>73.79</v>
      </c>
      <c r="K50" s="69">
        <v>48</v>
      </c>
      <c r="L50" s="71">
        <v>2.61</v>
      </c>
      <c r="M50" s="69">
        <v>449</v>
      </c>
      <c r="N50" s="71" t="s">
        <v>19</v>
      </c>
      <c r="O50" s="77"/>
      <c r="P50" s="78"/>
      <c r="Q50" s="60"/>
      <c r="R50" s="82"/>
      <c r="S50" s="60"/>
      <c r="T50" s="60"/>
      <c r="U50" s="60"/>
      <c r="V50" s="60"/>
      <c r="W50" s="60"/>
      <c r="X50" s="60"/>
      <c r="Y50" s="60"/>
      <c r="Z50" s="60"/>
      <c r="AA50" s="60"/>
      <c r="AB50" s="60"/>
      <c r="AC50" s="60"/>
      <c r="AD50" s="60"/>
      <c r="AE50" s="60"/>
      <c r="AF50" s="60"/>
      <c r="AG50" s="60"/>
      <c r="AH50" s="60"/>
      <c r="AI50" s="60"/>
      <c r="AJ50" s="60"/>
      <c r="AK50" s="60"/>
      <c r="AL50" s="86"/>
    </row>
    <row r="51" s="62" customFormat="1" ht="35" customHeight="1" spans="1:38">
      <c r="A51" s="69">
        <v>49</v>
      </c>
      <c r="B51" s="69" t="s">
        <v>116</v>
      </c>
      <c r="C51" s="69" t="s">
        <v>117</v>
      </c>
      <c r="D51" s="69">
        <v>80.38</v>
      </c>
      <c r="E51" s="69">
        <v>40</v>
      </c>
      <c r="F51" s="69">
        <v>61</v>
      </c>
      <c r="G51" s="69">
        <v>76</v>
      </c>
      <c r="H51" s="69">
        <v>50</v>
      </c>
      <c r="I51" s="76">
        <v>35</v>
      </c>
      <c r="J51" s="69">
        <f t="shared" si="1"/>
        <v>73.47</v>
      </c>
      <c r="K51" s="69">
        <v>49</v>
      </c>
      <c r="L51" s="71">
        <v>2.21</v>
      </c>
      <c r="M51" s="69">
        <v>340</v>
      </c>
      <c r="N51" s="71" t="s">
        <v>57</v>
      </c>
      <c r="O51" s="77"/>
      <c r="P51" s="78"/>
      <c r="Q51" s="60"/>
      <c r="R51" s="82"/>
      <c r="S51" s="60"/>
      <c r="T51" s="60"/>
      <c r="U51" s="60"/>
      <c r="V51" s="60"/>
      <c r="W51" s="60"/>
      <c r="X51" s="60"/>
      <c r="Y51" s="60"/>
      <c r="Z51" s="60"/>
      <c r="AA51" s="60"/>
      <c r="AB51" s="60"/>
      <c r="AC51" s="60"/>
      <c r="AD51" s="60"/>
      <c r="AE51" s="60"/>
      <c r="AF51" s="60"/>
      <c r="AG51" s="60"/>
      <c r="AH51" s="60"/>
      <c r="AI51" s="60"/>
      <c r="AJ51" s="60"/>
      <c r="AK51" s="60"/>
      <c r="AL51" s="86"/>
    </row>
    <row r="52" s="62" customFormat="1" ht="35" customHeight="1" spans="1:38">
      <c r="A52" s="69">
        <v>50</v>
      </c>
      <c r="B52" s="69" t="s">
        <v>118</v>
      </c>
      <c r="C52" s="69" t="s">
        <v>119</v>
      </c>
      <c r="D52" s="69">
        <v>79.64</v>
      </c>
      <c r="E52" s="69">
        <v>44</v>
      </c>
      <c r="F52" s="69">
        <v>63.5</v>
      </c>
      <c r="G52" s="69">
        <v>56</v>
      </c>
      <c r="H52" s="69">
        <v>50</v>
      </c>
      <c r="I52" s="76">
        <v>35</v>
      </c>
      <c r="J52" s="69">
        <f t="shared" si="1"/>
        <v>73.45</v>
      </c>
      <c r="K52" s="69">
        <v>50</v>
      </c>
      <c r="L52" s="71">
        <v>2.64</v>
      </c>
      <c r="M52" s="71" t="s">
        <v>36</v>
      </c>
      <c r="N52" s="71" t="s">
        <v>19</v>
      </c>
      <c r="O52" s="77"/>
      <c r="P52" s="78"/>
      <c r="Q52" s="60"/>
      <c r="R52" s="82"/>
      <c r="S52" s="60"/>
      <c r="T52" s="60"/>
      <c r="U52" s="60"/>
      <c r="V52" s="60"/>
      <c r="W52" s="60"/>
      <c r="X52" s="60"/>
      <c r="Y52" s="60"/>
      <c r="Z52" s="60"/>
      <c r="AA52" s="60"/>
      <c r="AB52" s="60"/>
      <c r="AC52" s="60"/>
      <c r="AD52" s="60"/>
      <c r="AE52" s="60"/>
      <c r="AF52" s="60"/>
      <c r="AG52" s="60"/>
      <c r="AH52" s="60"/>
      <c r="AI52" s="60"/>
      <c r="AJ52" s="60"/>
      <c r="AK52" s="60"/>
      <c r="AL52" s="86"/>
    </row>
    <row r="53" s="62" customFormat="1" ht="35" customHeight="1" spans="1:38">
      <c r="A53" s="69">
        <v>51</v>
      </c>
      <c r="B53" s="69" t="s">
        <v>120</v>
      </c>
      <c r="C53" s="69" t="s">
        <v>121</v>
      </c>
      <c r="D53" s="69">
        <v>80.23</v>
      </c>
      <c r="E53" s="69">
        <v>41</v>
      </c>
      <c r="F53" s="69">
        <v>61</v>
      </c>
      <c r="G53" s="69">
        <v>76</v>
      </c>
      <c r="H53" s="69">
        <v>50</v>
      </c>
      <c r="I53" s="76">
        <v>35</v>
      </c>
      <c r="J53" s="69">
        <f t="shared" si="1"/>
        <v>73.36</v>
      </c>
      <c r="K53" s="69">
        <v>51</v>
      </c>
      <c r="L53" s="71">
        <v>2.55</v>
      </c>
      <c r="M53" s="69">
        <v>479</v>
      </c>
      <c r="N53" s="71" t="s">
        <v>57</v>
      </c>
      <c r="O53" s="77"/>
      <c r="P53" s="78"/>
      <c r="Q53" s="60"/>
      <c r="R53" s="82"/>
      <c r="S53" s="60"/>
      <c r="T53" s="60"/>
      <c r="U53" s="60"/>
      <c r="V53" s="60"/>
      <c r="W53" s="60"/>
      <c r="X53" s="60"/>
      <c r="Y53" s="60"/>
      <c r="Z53" s="60"/>
      <c r="AA53" s="60"/>
      <c r="AB53" s="60"/>
      <c r="AC53" s="60"/>
      <c r="AD53" s="60"/>
      <c r="AE53" s="60"/>
      <c r="AF53" s="60"/>
      <c r="AG53" s="60"/>
      <c r="AH53" s="60"/>
      <c r="AI53" s="60"/>
      <c r="AJ53" s="60"/>
      <c r="AK53" s="60"/>
      <c r="AL53" s="86"/>
    </row>
    <row r="54" s="62" customFormat="1" ht="35" customHeight="1" spans="1:38">
      <c r="A54" s="69">
        <v>52</v>
      </c>
      <c r="B54" s="69" t="s">
        <v>122</v>
      </c>
      <c r="C54" s="69" t="s">
        <v>123</v>
      </c>
      <c r="D54" s="69">
        <v>79.07</v>
      </c>
      <c r="E54" s="69">
        <v>48</v>
      </c>
      <c r="F54" s="69">
        <v>60</v>
      </c>
      <c r="G54" s="69">
        <v>97</v>
      </c>
      <c r="H54" s="69">
        <v>58</v>
      </c>
      <c r="I54" s="76">
        <v>19</v>
      </c>
      <c r="J54" s="69">
        <f t="shared" si="1"/>
        <v>73.15</v>
      </c>
      <c r="K54" s="69">
        <v>52</v>
      </c>
      <c r="L54" s="71">
        <v>1.9</v>
      </c>
      <c r="M54" s="71" t="s">
        <v>36</v>
      </c>
      <c r="N54" s="71" t="s">
        <v>57</v>
      </c>
      <c r="O54" s="77"/>
      <c r="P54" s="80"/>
      <c r="Q54" s="60"/>
      <c r="R54" s="82"/>
      <c r="S54" s="60"/>
      <c r="T54" s="60"/>
      <c r="U54" s="60"/>
      <c r="V54" s="60"/>
      <c r="W54" s="60"/>
      <c r="X54" s="60"/>
      <c r="Y54" s="60"/>
      <c r="Z54" s="60"/>
      <c r="AA54" s="60"/>
      <c r="AB54" s="60"/>
      <c r="AC54" s="60"/>
      <c r="AD54" s="60"/>
      <c r="AE54" s="60"/>
      <c r="AF54" s="60"/>
      <c r="AG54" s="60"/>
      <c r="AH54" s="60"/>
      <c r="AI54" s="60"/>
      <c r="AJ54" s="60"/>
      <c r="AK54" s="60"/>
      <c r="AL54" s="86"/>
    </row>
    <row r="55" s="62" customFormat="1" ht="35" customHeight="1" spans="1:38">
      <c r="A55" s="69">
        <v>53</v>
      </c>
      <c r="B55" s="69" t="s">
        <v>124</v>
      </c>
      <c r="C55" s="69" t="s">
        <v>125</v>
      </c>
      <c r="D55" s="69">
        <v>79.39</v>
      </c>
      <c r="E55" s="69">
        <v>47</v>
      </c>
      <c r="F55" s="69">
        <v>61</v>
      </c>
      <c r="G55" s="69">
        <v>76</v>
      </c>
      <c r="H55" s="69">
        <v>50</v>
      </c>
      <c r="I55" s="76">
        <v>35</v>
      </c>
      <c r="J55" s="69">
        <f t="shared" si="1"/>
        <v>72.77</v>
      </c>
      <c r="K55" s="69">
        <v>53</v>
      </c>
      <c r="L55" s="71">
        <v>2.49</v>
      </c>
      <c r="M55" s="69">
        <v>435</v>
      </c>
      <c r="N55" s="71" t="s">
        <v>19</v>
      </c>
      <c r="O55" s="77"/>
      <c r="P55" s="78"/>
      <c r="Q55" s="60"/>
      <c r="R55" s="82"/>
      <c r="S55" s="60"/>
      <c r="T55" s="60"/>
      <c r="U55" s="60"/>
      <c r="V55" s="60"/>
      <c r="W55" s="60"/>
      <c r="X55" s="60"/>
      <c r="Y55" s="60"/>
      <c r="Z55" s="60"/>
      <c r="AA55" s="60"/>
      <c r="AB55" s="60"/>
      <c r="AC55" s="60"/>
      <c r="AD55" s="60"/>
      <c r="AE55" s="60"/>
      <c r="AF55" s="60"/>
      <c r="AG55" s="60"/>
      <c r="AH55" s="60"/>
      <c r="AI55" s="60"/>
      <c r="AJ55" s="60"/>
      <c r="AK55" s="60"/>
      <c r="AL55" s="86"/>
    </row>
    <row r="56" s="62" customFormat="1" ht="35" customHeight="1" spans="1:38">
      <c r="A56" s="69">
        <v>54</v>
      </c>
      <c r="B56" s="69" t="s">
        <v>126</v>
      </c>
      <c r="C56" s="69" t="s">
        <v>127</v>
      </c>
      <c r="D56" s="69">
        <v>78.33</v>
      </c>
      <c r="E56" s="69">
        <v>49</v>
      </c>
      <c r="F56" s="69">
        <v>63.5</v>
      </c>
      <c r="G56" s="69">
        <v>56</v>
      </c>
      <c r="H56" s="69">
        <v>50</v>
      </c>
      <c r="I56" s="76">
        <v>35</v>
      </c>
      <c r="J56" s="69">
        <f t="shared" si="1"/>
        <v>72.53</v>
      </c>
      <c r="K56" s="69">
        <v>54</v>
      </c>
      <c r="L56" s="71">
        <v>2.34</v>
      </c>
      <c r="M56" s="71" t="s">
        <v>36</v>
      </c>
      <c r="N56" s="71" t="s">
        <v>19</v>
      </c>
      <c r="O56" s="77"/>
      <c r="P56" s="78"/>
      <c r="Q56" s="60"/>
      <c r="R56" s="82"/>
      <c r="S56" s="60"/>
      <c r="T56" s="60"/>
      <c r="U56" s="60"/>
      <c r="V56" s="60"/>
      <c r="W56" s="60"/>
      <c r="X56" s="60"/>
      <c r="Y56" s="60"/>
      <c r="Z56" s="60"/>
      <c r="AA56" s="60"/>
      <c r="AB56" s="60"/>
      <c r="AC56" s="60"/>
      <c r="AD56" s="60"/>
      <c r="AE56" s="60"/>
      <c r="AF56" s="60"/>
      <c r="AG56" s="60"/>
      <c r="AH56" s="60"/>
      <c r="AI56" s="60"/>
      <c r="AJ56" s="60"/>
      <c r="AK56" s="60"/>
      <c r="AL56" s="86"/>
    </row>
    <row r="57" s="62" customFormat="1" ht="35" customHeight="1" spans="1:38">
      <c r="A57" s="69">
        <v>55</v>
      </c>
      <c r="B57" s="69" t="s">
        <v>128</v>
      </c>
      <c r="C57" s="69" t="s">
        <v>129</v>
      </c>
      <c r="D57" s="69">
        <v>74.74</v>
      </c>
      <c r="E57" s="69">
        <v>65</v>
      </c>
      <c r="F57" s="69">
        <v>73</v>
      </c>
      <c r="G57" s="69">
        <v>15</v>
      </c>
      <c r="H57" s="69">
        <v>50</v>
      </c>
      <c r="I57" s="76">
        <v>35</v>
      </c>
      <c r="J57" s="69">
        <f t="shared" si="1"/>
        <v>71.92</v>
      </c>
      <c r="K57" s="69">
        <v>55</v>
      </c>
      <c r="L57" s="71">
        <v>2.14</v>
      </c>
      <c r="M57" s="69">
        <v>425</v>
      </c>
      <c r="N57" s="71" t="s">
        <v>19</v>
      </c>
      <c r="O57" s="77"/>
      <c r="P57" s="78"/>
      <c r="Q57" s="60"/>
      <c r="R57" s="82"/>
      <c r="S57" s="60"/>
      <c r="T57" s="60"/>
      <c r="U57" s="60"/>
      <c r="V57" s="60"/>
      <c r="W57" s="60"/>
      <c r="X57" s="60"/>
      <c r="Y57" s="60"/>
      <c r="Z57" s="60"/>
      <c r="AA57" s="60"/>
      <c r="AB57" s="60"/>
      <c r="AC57" s="60"/>
      <c r="AD57" s="60"/>
      <c r="AE57" s="60"/>
      <c r="AF57" s="60"/>
      <c r="AG57" s="60"/>
      <c r="AH57" s="60"/>
      <c r="AI57" s="60"/>
      <c r="AJ57" s="60"/>
      <c r="AK57" s="60"/>
      <c r="AL57" s="86"/>
    </row>
    <row r="58" s="62" customFormat="1" ht="35" customHeight="1" spans="1:38">
      <c r="A58" s="69">
        <v>56</v>
      </c>
      <c r="B58" s="69" t="s">
        <v>130</v>
      </c>
      <c r="C58" s="69" t="s">
        <v>131</v>
      </c>
      <c r="D58" s="69">
        <v>75.06</v>
      </c>
      <c r="E58" s="69">
        <v>61</v>
      </c>
      <c r="F58" s="69">
        <v>66.5</v>
      </c>
      <c r="G58" s="69">
        <v>41</v>
      </c>
      <c r="H58" s="69">
        <v>56.5</v>
      </c>
      <c r="I58" s="76">
        <v>20</v>
      </c>
      <c r="J58" s="69">
        <f t="shared" si="1"/>
        <v>71.49</v>
      </c>
      <c r="K58" s="69">
        <v>56</v>
      </c>
      <c r="L58" s="71">
        <v>2.13</v>
      </c>
      <c r="M58" s="69">
        <v>427</v>
      </c>
      <c r="N58" s="71" t="s">
        <v>19</v>
      </c>
      <c r="O58" s="77"/>
      <c r="P58" s="78"/>
      <c r="Q58" s="60"/>
      <c r="R58" s="82"/>
      <c r="S58" s="60"/>
      <c r="T58" s="60"/>
      <c r="U58" s="60"/>
      <c r="V58" s="60"/>
      <c r="W58" s="60"/>
      <c r="X58" s="60"/>
      <c r="Y58" s="60"/>
      <c r="Z58" s="60"/>
      <c r="AA58" s="60"/>
      <c r="AB58" s="60"/>
      <c r="AC58" s="60"/>
      <c r="AD58" s="60"/>
      <c r="AE58" s="60"/>
      <c r="AF58" s="60"/>
      <c r="AG58" s="60"/>
      <c r="AH58" s="60"/>
      <c r="AI58" s="60"/>
      <c r="AJ58" s="60"/>
      <c r="AK58" s="60"/>
      <c r="AL58" s="86"/>
    </row>
    <row r="59" s="62" customFormat="1" ht="35" customHeight="1" spans="1:38">
      <c r="A59" s="69">
        <v>57</v>
      </c>
      <c r="B59" s="69" t="s">
        <v>132</v>
      </c>
      <c r="C59" s="69" t="s">
        <v>133</v>
      </c>
      <c r="D59" s="69">
        <v>76.96</v>
      </c>
      <c r="E59" s="69">
        <v>55</v>
      </c>
      <c r="F59" s="69">
        <v>63</v>
      </c>
      <c r="G59" s="69">
        <v>58</v>
      </c>
      <c r="H59" s="69">
        <v>50</v>
      </c>
      <c r="I59" s="76">
        <v>35</v>
      </c>
      <c r="J59" s="69">
        <f t="shared" si="1"/>
        <v>71.47</v>
      </c>
      <c r="K59" s="69">
        <v>57</v>
      </c>
      <c r="L59" s="71">
        <v>2.27</v>
      </c>
      <c r="M59" s="69">
        <v>415</v>
      </c>
      <c r="N59" s="71" t="s">
        <v>19</v>
      </c>
      <c r="O59" s="77"/>
      <c r="P59" s="78"/>
      <c r="Q59" s="60"/>
      <c r="R59" s="82"/>
      <c r="S59" s="60"/>
      <c r="T59" s="60"/>
      <c r="U59" s="60"/>
      <c r="V59" s="60"/>
      <c r="W59" s="60"/>
      <c r="X59" s="60"/>
      <c r="Y59" s="60"/>
      <c r="Z59" s="60"/>
      <c r="AA59" s="60"/>
      <c r="AB59" s="60"/>
      <c r="AC59" s="60"/>
      <c r="AD59" s="60"/>
      <c r="AE59" s="60"/>
      <c r="AF59" s="60"/>
      <c r="AG59" s="60"/>
      <c r="AH59" s="60"/>
      <c r="AI59" s="60"/>
      <c r="AJ59" s="60"/>
      <c r="AK59" s="60"/>
      <c r="AL59" s="86"/>
    </row>
    <row r="60" s="62" customFormat="1" ht="35" customHeight="1" spans="1:38">
      <c r="A60" s="69">
        <v>58</v>
      </c>
      <c r="B60" s="69" t="s">
        <v>134</v>
      </c>
      <c r="C60" s="69" t="s">
        <v>135</v>
      </c>
      <c r="D60" s="69">
        <v>77.56</v>
      </c>
      <c r="E60" s="69">
        <v>51</v>
      </c>
      <c r="F60" s="69">
        <v>60</v>
      </c>
      <c r="G60" s="69">
        <v>97</v>
      </c>
      <c r="H60" s="69">
        <v>50</v>
      </c>
      <c r="I60" s="76">
        <v>35</v>
      </c>
      <c r="J60" s="69">
        <f t="shared" si="1"/>
        <v>71.29</v>
      </c>
      <c r="K60" s="69">
        <v>58</v>
      </c>
      <c r="L60" s="71">
        <v>2.29</v>
      </c>
      <c r="M60" s="69">
        <v>434</v>
      </c>
      <c r="N60" s="71" t="s">
        <v>57</v>
      </c>
      <c r="O60" s="77"/>
      <c r="P60" s="78"/>
      <c r="Q60" s="60"/>
      <c r="R60" s="82"/>
      <c r="S60" s="60"/>
      <c r="T60" s="60"/>
      <c r="U60" s="60"/>
      <c r="V60" s="60"/>
      <c r="W60" s="60"/>
      <c r="X60" s="60"/>
      <c r="Y60" s="60"/>
      <c r="Z60" s="60"/>
      <c r="AA60" s="60"/>
      <c r="AB60" s="60"/>
      <c r="AC60" s="60"/>
      <c r="AD60" s="60"/>
      <c r="AE60" s="60"/>
      <c r="AF60" s="60"/>
      <c r="AG60" s="60"/>
      <c r="AH60" s="60"/>
      <c r="AI60" s="60"/>
      <c r="AJ60" s="60"/>
      <c r="AK60" s="60"/>
      <c r="AL60" s="86"/>
    </row>
    <row r="61" s="62" customFormat="1" ht="35" customHeight="1" spans="1:38">
      <c r="A61" s="69">
        <v>59</v>
      </c>
      <c r="B61" s="69" t="s">
        <v>136</v>
      </c>
      <c r="C61" s="69" t="s">
        <v>137</v>
      </c>
      <c r="D61" s="69">
        <v>76.68</v>
      </c>
      <c r="E61" s="69">
        <v>57</v>
      </c>
      <c r="F61" s="69">
        <v>63</v>
      </c>
      <c r="G61" s="69">
        <v>58</v>
      </c>
      <c r="H61" s="69">
        <v>50</v>
      </c>
      <c r="I61" s="76">
        <v>35</v>
      </c>
      <c r="J61" s="69">
        <f t="shared" si="1"/>
        <v>71.28</v>
      </c>
      <c r="K61" s="69">
        <v>59</v>
      </c>
      <c r="L61" s="71">
        <v>2.16</v>
      </c>
      <c r="M61" s="69">
        <v>432</v>
      </c>
      <c r="N61" s="71" t="s">
        <v>19</v>
      </c>
      <c r="O61" s="77"/>
      <c r="P61" s="78"/>
      <c r="Q61" s="60"/>
      <c r="R61" s="82"/>
      <c r="S61" s="60"/>
      <c r="T61" s="60"/>
      <c r="U61" s="60"/>
      <c r="V61" s="60"/>
      <c r="W61" s="60"/>
      <c r="X61" s="60"/>
      <c r="Y61" s="60"/>
      <c r="Z61" s="60"/>
      <c r="AA61" s="60"/>
      <c r="AB61" s="60"/>
      <c r="AC61" s="60"/>
      <c r="AD61" s="60"/>
      <c r="AE61" s="60"/>
      <c r="AF61" s="60"/>
      <c r="AG61" s="60"/>
      <c r="AH61" s="60"/>
      <c r="AI61" s="60"/>
      <c r="AJ61" s="60"/>
      <c r="AK61" s="60"/>
      <c r="AL61" s="86"/>
    </row>
    <row r="62" s="62" customFormat="1" ht="35" customHeight="1" spans="1:38">
      <c r="A62" s="69">
        <v>60</v>
      </c>
      <c r="B62" s="69" t="s">
        <v>138</v>
      </c>
      <c r="C62" s="69" t="s">
        <v>139</v>
      </c>
      <c r="D62" s="69">
        <v>74.33</v>
      </c>
      <c r="E62" s="69">
        <v>68</v>
      </c>
      <c r="F62" s="69">
        <v>70</v>
      </c>
      <c r="G62" s="69">
        <v>23</v>
      </c>
      <c r="H62" s="69">
        <v>51.5</v>
      </c>
      <c r="I62" s="76">
        <v>33</v>
      </c>
      <c r="J62" s="69">
        <f t="shared" si="1"/>
        <v>71.18</v>
      </c>
      <c r="K62" s="69">
        <v>60</v>
      </c>
      <c r="L62" s="71">
        <v>2.08</v>
      </c>
      <c r="M62" s="69">
        <v>505</v>
      </c>
      <c r="N62" s="71" t="s">
        <v>57</v>
      </c>
      <c r="O62" s="77"/>
      <c r="P62" s="78"/>
      <c r="Q62" s="60"/>
      <c r="R62" s="82"/>
      <c r="S62" s="60"/>
      <c r="T62" s="60"/>
      <c r="U62" s="60"/>
      <c r="V62" s="60"/>
      <c r="W62" s="60"/>
      <c r="X62" s="60"/>
      <c r="Y62" s="60"/>
      <c r="Z62" s="60"/>
      <c r="AA62" s="60"/>
      <c r="AB62" s="60"/>
      <c r="AC62" s="60"/>
      <c r="AD62" s="60"/>
      <c r="AE62" s="60"/>
      <c r="AF62" s="60"/>
      <c r="AG62" s="60"/>
      <c r="AH62" s="60"/>
      <c r="AI62" s="60"/>
      <c r="AJ62" s="60"/>
      <c r="AK62" s="60"/>
      <c r="AL62" s="86"/>
    </row>
    <row r="63" s="62" customFormat="1" ht="35" customHeight="1" spans="1:38">
      <c r="A63" s="69">
        <v>61</v>
      </c>
      <c r="B63" s="69" t="s">
        <v>140</v>
      </c>
      <c r="C63" s="69" t="s">
        <v>141</v>
      </c>
      <c r="D63" s="69">
        <v>74.46</v>
      </c>
      <c r="E63" s="69">
        <v>67</v>
      </c>
      <c r="F63" s="69">
        <v>70</v>
      </c>
      <c r="G63" s="69">
        <v>23</v>
      </c>
      <c r="H63" s="69">
        <v>50</v>
      </c>
      <c r="I63" s="76">
        <v>35</v>
      </c>
      <c r="J63" s="69">
        <f t="shared" si="1"/>
        <v>71.12</v>
      </c>
      <c r="K63" s="69">
        <v>61</v>
      </c>
      <c r="L63" s="71">
        <v>2.03</v>
      </c>
      <c r="M63" s="69">
        <v>417</v>
      </c>
      <c r="N63" s="71" t="s">
        <v>19</v>
      </c>
      <c r="O63" s="77"/>
      <c r="P63" s="78"/>
      <c r="Q63" s="60"/>
      <c r="R63" s="82"/>
      <c r="S63" s="60"/>
      <c r="T63" s="60"/>
      <c r="U63" s="60"/>
      <c r="V63" s="60"/>
      <c r="W63" s="60"/>
      <c r="X63" s="60"/>
      <c r="Y63" s="60"/>
      <c r="Z63" s="60"/>
      <c r="AA63" s="60"/>
      <c r="AB63" s="60"/>
      <c r="AC63" s="60"/>
      <c r="AD63" s="60"/>
      <c r="AE63" s="60"/>
      <c r="AF63" s="60"/>
      <c r="AG63" s="60"/>
      <c r="AH63" s="60"/>
      <c r="AI63" s="60"/>
      <c r="AJ63" s="60"/>
      <c r="AK63" s="60"/>
      <c r="AL63" s="86"/>
    </row>
    <row r="64" s="62" customFormat="1" ht="35" customHeight="1" spans="1:38">
      <c r="A64" s="69">
        <v>62</v>
      </c>
      <c r="B64" s="69" t="s">
        <v>142</v>
      </c>
      <c r="C64" s="69" t="s">
        <v>143</v>
      </c>
      <c r="D64" s="69">
        <v>74.83</v>
      </c>
      <c r="E64" s="69">
        <v>63</v>
      </c>
      <c r="F64" s="69">
        <v>66</v>
      </c>
      <c r="G64" s="69">
        <v>44</v>
      </c>
      <c r="H64" s="69">
        <v>53</v>
      </c>
      <c r="I64" s="76">
        <v>29</v>
      </c>
      <c r="J64" s="69">
        <f t="shared" si="1"/>
        <v>70.88</v>
      </c>
      <c r="K64" s="69">
        <v>62</v>
      </c>
      <c r="L64" s="71">
        <v>2.05</v>
      </c>
      <c r="M64" s="69">
        <v>434</v>
      </c>
      <c r="N64" s="71" t="s">
        <v>57</v>
      </c>
      <c r="O64" s="77"/>
      <c r="P64" s="78"/>
      <c r="Q64" s="60"/>
      <c r="R64" s="82"/>
      <c r="S64" s="60"/>
      <c r="T64" s="60"/>
      <c r="U64" s="60"/>
      <c r="V64" s="60"/>
      <c r="W64" s="60"/>
      <c r="X64" s="60"/>
      <c r="Y64" s="60"/>
      <c r="Z64" s="60"/>
      <c r="AA64" s="60"/>
      <c r="AB64" s="60"/>
      <c r="AC64" s="60"/>
      <c r="AD64" s="60"/>
      <c r="AE64" s="60"/>
      <c r="AF64" s="60"/>
      <c r="AG64" s="60"/>
      <c r="AH64" s="60"/>
      <c r="AI64" s="60"/>
      <c r="AJ64" s="60"/>
      <c r="AK64" s="60"/>
      <c r="AL64" s="86"/>
    </row>
    <row r="65" s="62" customFormat="1" ht="35" customHeight="1" spans="1:38">
      <c r="A65" s="69">
        <v>63</v>
      </c>
      <c r="B65" s="69" t="s">
        <v>144</v>
      </c>
      <c r="C65" s="69" t="s">
        <v>145</v>
      </c>
      <c r="D65" s="69">
        <v>75.02</v>
      </c>
      <c r="E65" s="69">
        <v>62</v>
      </c>
      <c r="F65" s="69">
        <v>66</v>
      </c>
      <c r="G65" s="69">
        <v>44</v>
      </c>
      <c r="H65" s="69">
        <v>50</v>
      </c>
      <c r="I65" s="76">
        <v>35</v>
      </c>
      <c r="J65" s="69">
        <f t="shared" si="1"/>
        <v>70.71</v>
      </c>
      <c r="K65" s="69">
        <v>63</v>
      </c>
      <c r="L65" s="71">
        <v>2.07</v>
      </c>
      <c r="M65" s="69">
        <v>456</v>
      </c>
      <c r="N65" s="71" t="s">
        <v>19</v>
      </c>
      <c r="O65" s="77"/>
      <c r="P65" s="78"/>
      <c r="Q65" s="60"/>
      <c r="R65" s="82"/>
      <c r="S65" s="60"/>
      <c r="T65" s="60"/>
      <c r="U65" s="60"/>
      <c r="V65" s="60"/>
      <c r="W65" s="60"/>
      <c r="X65" s="60"/>
      <c r="Y65" s="60"/>
      <c r="Z65" s="60"/>
      <c r="AA65" s="60"/>
      <c r="AB65" s="60"/>
      <c r="AC65" s="60"/>
      <c r="AD65" s="60"/>
      <c r="AE65" s="60"/>
      <c r="AF65" s="60"/>
      <c r="AG65" s="60"/>
      <c r="AH65" s="60"/>
      <c r="AI65" s="60"/>
      <c r="AJ65" s="60"/>
      <c r="AK65" s="60"/>
      <c r="AL65" s="86"/>
    </row>
    <row r="66" s="62" customFormat="1" ht="35" customHeight="1" spans="1:38">
      <c r="A66" s="69">
        <v>64</v>
      </c>
      <c r="B66" s="69" t="s">
        <v>146</v>
      </c>
      <c r="C66" s="69" t="s">
        <v>147</v>
      </c>
      <c r="D66" s="69">
        <v>76.68</v>
      </c>
      <c r="E66" s="69">
        <v>56</v>
      </c>
      <c r="F66" s="69">
        <v>60</v>
      </c>
      <c r="G66" s="69">
        <v>97</v>
      </c>
      <c r="H66" s="69">
        <v>50</v>
      </c>
      <c r="I66" s="76">
        <v>35</v>
      </c>
      <c r="J66" s="69">
        <f t="shared" si="1"/>
        <v>70.68</v>
      </c>
      <c r="K66" s="69">
        <v>64</v>
      </c>
      <c r="L66" s="71">
        <v>2.24</v>
      </c>
      <c r="M66" s="71" t="s">
        <v>36</v>
      </c>
      <c r="N66" s="71" t="s">
        <v>19</v>
      </c>
      <c r="O66" s="77"/>
      <c r="P66" s="78"/>
      <c r="Q66" s="60"/>
      <c r="R66" s="82"/>
      <c r="S66" s="60"/>
      <c r="T66" s="60"/>
      <c r="U66" s="60"/>
      <c r="V66" s="60"/>
      <c r="W66" s="60"/>
      <c r="X66" s="60"/>
      <c r="Y66" s="60"/>
      <c r="Z66" s="60"/>
      <c r="AA66" s="60"/>
      <c r="AB66" s="60"/>
      <c r="AC66" s="60"/>
      <c r="AD66" s="60"/>
      <c r="AE66" s="60"/>
      <c r="AF66" s="60"/>
      <c r="AG66" s="60"/>
      <c r="AH66" s="60"/>
      <c r="AI66" s="60"/>
      <c r="AJ66" s="60"/>
      <c r="AK66" s="60"/>
      <c r="AL66" s="86"/>
    </row>
    <row r="67" s="62" customFormat="1" ht="35" customHeight="1" spans="1:38">
      <c r="A67" s="69">
        <v>65</v>
      </c>
      <c r="B67" s="69" t="s">
        <v>148</v>
      </c>
      <c r="C67" s="69" t="s">
        <v>149</v>
      </c>
      <c r="D67" s="69">
        <v>71.13</v>
      </c>
      <c r="E67" s="69">
        <v>82</v>
      </c>
      <c r="F67" s="69">
        <v>68</v>
      </c>
      <c r="G67" s="69">
        <v>34</v>
      </c>
      <c r="H67" s="69">
        <v>70</v>
      </c>
      <c r="I67" s="76">
        <v>7</v>
      </c>
      <c r="J67" s="69">
        <f t="shared" ref="J67:J98" si="2">ROUND((D67*0.7+F67*0.2+H67*0.1),2)</f>
        <v>70.39</v>
      </c>
      <c r="K67" s="69">
        <v>65</v>
      </c>
      <c r="L67" s="71">
        <v>1.83</v>
      </c>
      <c r="M67" s="69">
        <v>516</v>
      </c>
      <c r="N67" s="71" t="s">
        <v>57</v>
      </c>
      <c r="O67" s="77"/>
      <c r="P67" s="78"/>
      <c r="Q67" s="60"/>
      <c r="R67" s="82"/>
      <c r="S67" s="60"/>
      <c r="T67" s="60"/>
      <c r="U67" s="60"/>
      <c r="V67" s="60"/>
      <c r="W67" s="60"/>
      <c r="X67" s="60"/>
      <c r="Y67" s="60"/>
      <c r="Z67" s="60"/>
      <c r="AA67" s="60"/>
      <c r="AB67" s="60"/>
      <c r="AC67" s="60"/>
      <c r="AD67" s="60"/>
      <c r="AE67" s="60"/>
      <c r="AF67" s="60"/>
      <c r="AG67" s="60"/>
      <c r="AH67" s="60"/>
      <c r="AI67" s="60"/>
      <c r="AJ67" s="60"/>
      <c r="AK67" s="60"/>
      <c r="AL67" s="86"/>
    </row>
    <row r="68" s="62" customFormat="1" ht="35" customHeight="1" spans="1:38">
      <c r="A68" s="69">
        <v>66</v>
      </c>
      <c r="B68" s="69" t="s">
        <v>150</v>
      </c>
      <c r="C68" s="69" t="s">
        <v>151</v>
      </c>
      <c r="D68" s="69">
        <v>76.23</v>
      </c>
      <c r="E68" s="69">
        <v>59</v>
      </c>
      <c r="F68" s="69">
        <v>60</v>
      </c>
      <c r="G68" s="69">
        <v>97</v>
      </c>
      <c r="H68" s="69">
        <v>50</v>
      </c>
      <c r="I68" s="76">
        <v>35</v>
      </c>
      <c r="J68" s="69">
        <f t="shared" si="2"/>
        <v>70.36</v>
      </c>
      <c r="K68" s="69">
        <v>66</v>
      </c>
      <c r="L68" s="71">
        <v>2.24</v>
      </c>
      <c r="M68" s="71" t="s">
        <v>36</v>
      </c>
      <c r="N68" s="71" t="s">
        <v>19</v>
      </c>
      <c r="O68" s="77"/>
      <c r="P68" s="78"/>
      <c r="Q68" s="60"/>
      <c r="R68" s="82"/>
      <c r="S68" s="60"/>
      <c r="T68" s="60"/>
      <c r="U68" s="60"/>
      <c r="V68" s="60"/>
      <c r="W68" s="60"/>
      <c r="X68" s="60"/>
      <c r="Y68" s="60"/>
      <c r="Z68" s="60"/>
      <c r="AA68" s="60"/>
      <c r="AB68" s="60"/>
      <c r="AC68" s="60"/>
      <c r="AD68" s="60"/>
      <c r="AE68" s="60"/>
      <c r="AF68" s="60"/>
      <c r="AG68" s="60"/>
      <c r="AH68" s="60"/>
      <c r="AI68" s="60"/>
      <c r="AJ68" s="60"/>
      <c r="AK68" s="60"/>
      <c r="AL68" s="86"/>
    </row>
    <row r="69" s="62" customFormat="1" ht="35" customHeight="1" spans="1:38">
      <c r="A69" s="69">
        <v>67</v>
      </c>
      <c r="B69" s="69" t="s">
        <v>152</v>
      </c>
      <c r="C69" s="69" t="s">
        <v>153</v>
      </c>
      <c r="D69" s="69">
        <v>74.59</v>
      </c>
      <c r="E69" s="69">
        <v>66</v>
      </c>
      <c r="F69" s="69">
        <v>65.5</v>
      </c>
      <c r="G69" s="69">
        <v>49</v>
      </c>
      <c r="H69" s="69">
        <v>50</v>
      </c>
      <c r="I69" s="76">
        <v>35</v>
      </c>
      <c r="J69" s="69">
        <f t="shared" si="2"/>
        <v>70.31</v>
      </c>
      <c r="K69" s="69">
        <v>67</v>
      </c>
      <c r="L69" s="71">
        <v>2.1</v>
      </c>
      <c r="M69" s="71" t="s">
        <v>36</v>
      </c>
      <c r="N69" s="71" t="s">
        <v>19</v>
      </c>
      <c r="O69" s="77"/>
      <c r="P69" s="78"/>
      <c r="Q69" s="60"/>
      <c r="R69" s="82"/>
      <c r="S69" s="60"/>
      <c r="T69" s="60"/>
      <c r="U69" s="60"/>
      <c r="V69" s="60"/>
      <c r="W69" s="60"/>
      <c r="X69" s="60"/>
      <c r="Y69" s="60"/>
      <c r="Z69" s="60"/>
      <c r="AA69" s="60"/>
      <c r="AB69" s="60"/>
      <c r="AC69" s="60"/>
      <c r="AD69" s="60"/>
      <c r="AE69" s="60"/>
      <c r="AF69" s="60"/>
      <c r="AG69" s="60"/>
      <c r="AH69" s="60"/>
      <c r="AI69" s="60"/>
      <c r="AJ69" s="60"/>
      <c r="AK69" s="60"/>
      <c r="AL69" s="86"/>
    </row>
    <row r="70" s="62" customFormat="1" ht="35" customHeight="1" spans="1:38">
      <c r="A70" s="69">
        <v>68</v>
      </c>
      <c r="B70" s="69" t="s">
        <v>154</v>
      </c>
      <c r="C70" s="69" t="s">
        <v>155</v>
      </c>
      <c r="D70" s="69">
        <v>73.56</v>
      </c>
      <c r="E70" s="69">
        <v>73</v>
      </c>
      <c r="F70" s="69">
        <v>67.5</v>
      </c>
      <c r="G70" s="69">
        <v>37</v>
      </c>
      <c r="H70" s="69">
        <v>53</v>
      </c>
      <c r="I70" s="76">
        <v>29</v>
      </c>
      <c r="J70" s="69">
        <f t="shared" si="2"/>
        <v>70.29</v>
      </c>
      <c r="K70" s="69">
        <v>68</v>
      </c>
      <c r="L70" s="71">
        <v>1.84</v>
      </c>
      <c r="M70" s="69">
        <v>446</v>
      </c>
      <c r="N70" s="71" t="s">
        <v>57</v>
      </c>
      <c r="O70" s="77"/>
      <c r="P70" s="78"/>
      <c r="Q70" s="60"/>
      <c r="R70" s="82"/>
      <c r="S70" s="60"/>
      <c r="T70" s="60"/>
      <c r="U70" s="60"/>
      <c r="V70" s="60"/>
      <c r="W70" s="60"/>
      <c r="X70" s="60"/>
      <c r="Y70" s="60"/>
      <c r="Z70" s="60"/>
      <c r="AA70" s="60"/>
      <c r="AB70" s="60"/>
      <c r="AC70" s="60"/>
      <c r="AD70" s="60"/>
      <c r="AE70" s="60"/>
      <c r="AF70" s="60"/>
      <c r="AG70" s="60"/>
      <c r="AH70" s="60"/>
      <c r="AI70" s="60"/>
      <c r="AJ70" s="60"/>
      <c r="AK70" s="60"/>
      <c r="AL70" s="86"/>
    </row>
    <row r="71" s="62" customFormat="1" ht="35" customHeight="1" spans="1:38">
      <c r="A71" s="69">
        <v>69</v>
      </c>
      <c r="B71" s="69" t="s">
        <v>156</v>
      </c>
      <c r="C71" s="69" t="s">
        <v>157</v>
      </c>
      <c r="D71" s="69">
        <v>75.17</v>
      </c>
      <c r="E71" s="69">
        <v>60</v>
      </c>
      <c r="F71" s="69">
        <v>61.5</v>
      </c>
      <c r="G71" s="69">
        <v>72</v>
      </c>
      <c r="H71" s="69">
        <v>50</v>
      </c>
      <c r="I71" s="76">
        <v>35</v>
      </c>
      <c r="J71" s="69">
        <f t="shared" si="2"/>
        <v>69.92</v>
      </c>
      <c r="K71" s="69">
        <v>69</v>
      </c>
      <c r="L71" s="71">
        <v>2.16</v>
      </c>
      <c r="M71" s="69">
        <v>435</v>
      </c>
      <c r="N71" s="71" t="s">
        <v>19</v>
      </c>
      <c r="O71" s="77"/>
      <c r="P71" s="78"/>
      <c r="Q71" s="60"/>
      <c r="R71" s="82"/>
      <c r="S71" s="60"/>
      <c r="T71" s="60"/>
      <c r="U71" s="60"/>
      <c r="V71" s="60"/>
      <c r="W71" s="60"/>
      <c r="X71" s="60"/>
      <c r="Y71" s="60"/>
      <c r="Z71" s="60"/>
      <c r="AA71" s="60"/>
      <c r="AB71" s="60"/>
      <c r="AC71" s="60"/>
      <c r="AD71" s="60"/>
      <c r="AE71" s="60"/>
      <c r="AF71" s="60"/>
      <c r="AG71" s="60"/>
      <c r="AH71" s="60"/>
      <c r="AI71" s="60"/>
      <c r="AJ71" s="60"/>
      <c r="AK71" s="60"/>
      <c r="AL71" s="86"/>
    </row>
    <row r="72" s="62" customFormat="1" ht="35" customHeight="1" spans="1:38">
      <c r="A72" s="69">
        <v>70</v>
      </c>
      <c r="B72" s="69" t="s">
        <v>158</v>
      </c>
      <c r="C72" s="69" t="s">
        <v>159</v>
      </c>
      <c r="D72" s="69">
        <v>74.76</v>
      </c>
      <c r="E72" s="69">
        <v>64</v>
      </c>
      <c r="F72" s="69">
        <v>62.5</v>
      </c>
      <c r="G72" s="69">
        <v>69</v>
      </c>
      <c r="H72" s="69">
        <v>50</v>
      </c>
      <c r="I72" s="76">
        <v>35</v>
      </c>
      <c r="J72" s="69">
        <f t="shared" si="2"/>
        <v>69.83</v>
      </c>
      <c r="K72" s="69">
        <v>70</v>
      </c>
      <c r="L72" s="71">
        <v>2.06</v>
      </c>
      <c r="M72" s="71" t="s">
        <v>36</v>
      </c>
      <c r="N72" s="71" t="s">
        <v>57</v>
      </c>
      <c r="O72" s="77"/>
      <c r="P72" s="78"/>
      <c r="Q72" s="60"/>
      <c r="R72" s="82"/>
      <c r="S72" s="60"/>
      <c r="T72" s="60"/>
      <c r="U72" s="60"/>
      <c r="V72" s="60"/>
      <c r="W72" s="60"/>
      <c r="X72" s="60"/>
      <c r="Y72" s="60"/>
      <c r="Z72" s="60"/>
      <c r="AA72" s="60"/>
      <c r="AB72" s="60"/>
      <c r="AC72" s="60"/>
      <c r="AD72" s="60"/>
      <c r="AE72" s="60"/>
      <c r="AF72" s="60"/>
      <c r="AG72" s="60"/>
      <c r="AH72" s="60"/>
      <c r="AI72" s="60"/>
      <c r="AJ72" s="60"/>
      <c r="AK72" s="60"/>
      <c r="AL72" s="86"/>
    </row>
    <row r="73" s="62" customFormat="1" ht="35" customHeight="1" spans="1:38">
      <c r="A73" s="69">
        <v>71</v>
      </c>
      <c r="B73" s="69" t="s">
        <v>160</v>
      </c>
      <c r="C73" s="69" t="s">
        <v>161</v>
      </c>
      <c r="D73" s="69">
        <v>71.37</v>
      </c>
      <c r="E73" s="69">
        <v>80</v>
      </c>
      <c r="F73" s="69">
        <v>74</v>
      </c>
      <c r="G73" s="69">
        <v>12</v>
      </c>
      <c r="H73" s="69">
        <v>50</v>
      </c>
      <c r="I73" s="76">
        <v>35</v>
      </c>
      <c r="J73" s="69">
        <f t="shared" si="2"/>
        <v>69.76</v>
      </c>
      <c r="K73" s="69">
        <v>71</v>
      </c>
      <c r="L73" s="71">
        <v>1.65</v>
      </c>
      <c r="M73" s="71" t="s">
        <v>36</v>
      </c>
      <c r="N73" s="71" t="s">
        <v>57</v>
      </c>
      <c r="O73" s="77"/>
      <c r="P73" s="78"/>
      <c r="Q73" s="60"/>
      <c r="R73" s="82"/>
      <c r="S73" s="60"/>
      <c r="T73" s="60"/>
      <c r="U73" s="60"/>
      <c r="V73" s="60"/>
      <c r="W73" s="60"/>
      <c r="X73" s="60"/>
      <c r="Y73" s="60"/>
      <c r="Z73" s="60"/>
      <c r="AA73" s="60"/>
      <c r="AB73" s="60"/>
      <c r="AC73" s="60"/>
      <c r="AD73" s="60"/>
      <c r="AE73" s="60"/>
      <c r="AF73" s="60"/>
      <c r="AG73" s="60"/>
      <c r="AH73" s="60"/>
      <c r="AI73" s="60"/>
      <c r="AJ73" s="60"/>
      <c r="AK73" s="60"/>
      <c r="AL73" s="86"/>
    </row>
    <row r="74" s="62" customFormat="1" ht="35" customHeight="1" spans="1:38">
      <c r="A74" s="69">
        <v>72</v>
      </c>
      <c r="B74" s="69" t="s">
        <v>162</v>
      </c>
      <c r="C74" s="69" t="s">
        <v>163</v>
      </c>
      <c r="D74" s="69">
        <v>74.21</v>
      </c>
      <c r="E74" s="69">
        <v>70</v>
      </c>
      <c r="F74" s="69">
        <v>61.5</v>
      </c>
      <c r="G74" s="69">
        <v>72</v>
      </c>
      <c r="H74" s="69">
        <v>55</v>
      </c>
      <c r="I74" s="76">
        <v>24</v>
      </c>
      <c r="J74" s="69">
        <f t="shared" si="2"/>
        <v>69.75</v>
      </c>
      <c r="K74" s="69">
        <v>72</v>
      </c>
      <c r="L74" s="71">
        <v>2.01</v>
      </c>
      <c r="M74" s="69">
        <v>426</v>
      </c>
      <c r="N74" s="71" t="s">
        <v>57</v>
      </c>
      <c r="O74" s="77"/>
      <c r="P74" s="78"/>
      <c r="Q74" s="60"/>
      <c r="R74" s="82"/>
      <c r="S74" s="60"/>
      <c r="T74" s="60"/>
      <c r="U74" s="60"/>
      <c r="V74" s="60"/>
      <c r="W74" s="60"/>
      <c r="X74" s="60"/>
      <c r="Y74" s="60"/>
      <c r="Z74" s="60"/>
      <c r="AA74" s="60"/>
      <c r="AB74" s="60"/>
      <c r="AC74" s="60"/>
      <c r="AD74" s="60"/>
      <c r="AE74" s="60"/>
      <c r="AF74" s="60"/>
      <c r="AG74" s="60"/>
      <c r="AH74" s="60"/>
      <c r="AI74" s="60"/>
      <c r="AJ74" s="60"/>
      <c r="AK74" s="60"/>
      <c r="AL74" s="86"/>
    </row>
    <row r="75" s="62" customFormat="1" ht="35" customHeight="1" spans="1:38">
      <c r="A75" s="69">
        <v>73</v>
      </c>
      <c r="B75" s="69" t="s">
        <v>164</v>
      </c>
      <c r="C75" s="69" t="s">
        <v>165</v>
      </c>
      <c r="D75" s="69">
        <v>73.24</v>
      </c>
      <c r="E75" s="69">
        <v>76</v>
      </c>
      <c r="F75" s="87">
        <v>65</v>
      </c>
      <c r="G75" s="69">
        <v>50</v>
      </c>
      <c r="H75" s="69">
        <v>50</v>
      </c>
      <c r="I75" s="76">
        <v>35</v>
      </c>
      <c r="J75" s="69">
        <f t="shared" si="2"/>
        <v>69.27</v>
      </c>
      <c r="K75" s="69">
        <v>73</v>
      </c>
      <c r="L75" s="71">
        <v>1.92</v>
      </c>
      <c r="M75" s="69">
        <v>411</v>
      </c>
      <c r="N75" s="71" t="s">
        <v>57</v>
      </c>
      <c r="O75" s="77"/>
      <c r="P75" s="78"/>
      <c r="Q75" s="60"/>
      <c r="R75" s="82"/>
      <c r="S75" s="60"/>
      <c r="T75" s="60"/>
      <c r="U75" s="60"/>
      <c r="V75" s="60"/>
      <c r="W75" s="60"/>
      <c r="X75" s="60"/>
      <c r="Y75" s="60"/>
      <c r="Z75" s="60"/>
      <c r="AA75" s="60"/>
      <c r="AB75" s="60"/>
      <c r="AC75" s="60"/>
      <c r="AD75" s="60"/>
      <c r="AE75" s="60"/>
      <c r="AF75" s="60"/>
      <c r="AG75" s="60"/>
      <c r="AH75" s="60"/>
      <c r="AI75" s="60"/>
      <c r="AJ75" s="60"/>
      <c r="AK75" s="60"/>
      <c r="AL75" s="86"/>
    </row>
    <row r="76" s="62" customFormat="1" ht="35" customHeight="1" spans="1:38">
      <c r="A76" s="69">
        <v>74</v>
      </c>
      <c r="B76" s="69" t="s">
        <v>166</v>
      </c>
      <c r="C76" s="69" t="s">
        <v>167</v>
      </c>
      <c r="D76" s="69">
        <v>74.33</v>
      </c>
      <c r="E76" s="69">
        <v>69</v>
      </c>
      <c r="F76" s="69">
        <v>61</v>
      </c>
      <c r="G76" s="69">
        <v>76</v>
      </c>
      <c r="H76" s="69">
        <v>50</v>
      </c>
      <c r="I76" s="76">
        <v>35</v>
      </c>
      <c r="J76" s="69">
        <f t="shared" si="2"/>
        <v>69.23</v>
      </c>
      <c r="K76" s="69">
        <v>74</v>
      </c>
      <c r="L76" s="71">
        <v>1.92</v>
      </c>
      <c r="M76" s="69">
        <v>444</v>
      </c>
      <c r="N76" s="71" t="s">
        <v>57</v>
      </c>
      <c r="O76" s="77"/>
      <c r="P76" s="78"/>
      <c r="Q76" s="60"/>
      <c r="R76" s="82"/>
      <c r="S76" s="60"/>
      <c r="T76" s="60"/>
      <c r="U76" s="60"/>
      <c r="V76" s="60"/>
      <c r="W76" s="60"/>
      <c r="X76" s="60"/>
      <c r="Y76" s="60"/>
      <c r="Z76" s="60"/>
      <c r="AA76" s="60"/>
      <c r="AB76" s="60"/>
      <c r="AC76" s="60"/>
      <c r="AD76" s="60"/>
      <c r="AE76" s="60"/>
      <c r="AF76" s="60"/>
      <c r="AG76" s="60"/>
      <c r="AH76" s="60"/>
      <c r="AI76" s="60"/>
      <c r="AJ76" s="60"/>
      <c r="AK76" s="60"/>
      <c r="AL76" s="86"/>
    </row>
    <row r="77" s="62" customFormat="1" ht="35" customHeight="1" spans="1:38">
      <c r="A77" s="69">
        <v>75</v>
      </c>
      <c r="B77" s="69" t="s">
        <v>168</v>
      </c>
      <c r="C77" s="69" t="s">
        <v>169</v>
      </c>
      <c r="D77" s="69">
        <v>74.14</v>
      </c>
      <c r="E77" s="69">
        <v>71</v>
      </c>
      <c r="F77" s="69">
        <v>61</v>
      </c>
      <c r="G77" s="69">
        <v>76</v>
      </c>
      <c r="H77" s="69">
        <v>50</v>
      </c>
      <c r="I77" s="76">
        <v>35</v>
      </c>
      <c r="J77" s="69">
        <f t="shared" si="2"/>
        <v>69.1</v>
      </c>
      <c r="K77" s="69">
        <v>75</v>
      </c>
      <c r="L77" s="71">
        <v>1.92</v>
      </c>
      <c r="M77" s="69">
        <v>464</v>
      </c>
      <c r="N77" s="71" t="s">
        <v>57</v>
      </c>
      <c r="O77" s="77"/>
      <c r="P77" s="78"/>
      <c r="Q77" s="60"/>
      <c r="R77" s="82"/>
      <c r="S77" s="60"/>
      <c r="T77" s="60"/>
      <c r="U77" s="60"/>
      <c r="V77" s="60"/>
      <c r="W77" s="60"/>
      <c r="X77" s="60"/>
      <c r="Y77" s="60"/>
      <c r="Z77" s="60"/>
      <c r="AA77" s="60"/>
      <c r="AB77" s="60"/>
      <c r="AC77" s="60"/>
      <c r="AD77" s="60"/>
      <c r="AE77" s="60"/>
      <c r="AF77" s="60"/>
      <c r="AG77" s="60"/>
      <c r="AH77" s="60"/>
      <c r="AI77" s="60"/>
      <c r="AJ77" s="60"/>
      <c r="AK77" s="60"/>
      <c r="AL77" s="86"/>
    </row>
    <row r="78" s="62" customFormat="1" ht="35" customHeight="1" spans="1:38">
      <c r="A78" s="69">
        <v>76</v>
      </c>
      <c r="B78" s="69" t="s">
        <v>170</v>
      </c>
      <c r="C78" s="69" t="s">
        <v>171</v>
      </c>
      <c r="D78" s="69">
        <v>71.04</v>
      </c>
      <c r="E78" s="69">
        <v>83</v>
      </c>
      <c r="F78" s="69">
        <v>70</v>
      </c>
      <c r="G78" s="69">
        <v>23</v>
      </c>
      <c r="H78" s="69">
        <v>50</v>
      </c>
      <c r="I78" s="76">
        <v>35</v>
      </c>
      <c r="J78" s="69">
        <f t="shared" si="2"/>
        <v>68.73</v>
      </c>
      <c r="K78" s="69">
        <v>76</v>
      </c>
      <c r="L78" s="71">
        <v>1.73</v>
      </c>
      <c r="M78" s="69">
        <v>439</v>
      </c>
      <c r="N78" s="71" t="s">
        <v>57</v>
      </c>
      <c r="O78" s="77"/>
      <c r="P78" s="78"/>
      <c r="Q78" s="60"/>
      <c r="R78" s="82"/>
      <c r="S78" s="60"/>
      <c r="T78" s="60"/>
      <c r="U78" s="60"/>
      <c r="V78" s="60"/>
      <c r="W78" s="60"/>
      <c r="X78" s="60"/>
      <c r="Y78" s="60"/>
      <c r="Z78" s="60"/>
      <c r="AA78" s="60"/>
      <c r="AB78" s="60"/>
      <c r="AC78" s="60"/>
      <c r="AD78" s="60"/>
      <c r="AE78" s="60"/>
      <c r="AF78" s="60"/>
      <c r="AG78" s="60"/>
      <c r="AH78" s="60"/>
      <c r="AI78" s="60"/>
      <c r="AJ78" s="60"/>
      <c r="AK78" s="60"/>
      <c r="AL78" s="86"/>
    </row>
    <row r="79" s="62" customFormat="1" ht="35" customHeight="1" spans="1:38">
      <c r="A79" s="69">
        <v>77</v>
      </c>
      <c r="B79" s="69" t="s">
        <v>172</v>
      </c>
      <c r="C79" s="69" t="s">
        <v>173</v>
      </c>
      <c r="D79" s="69">
        <v>73.6</v>
      </c>
      <c r="E79" s="69">
        <v>72</v>
      </c>
      <c r="F79" s="69">
        <v>61</v>
      </c>
      <c r="G79" s="69">
        <v>76</v>
      </c>
      <c r="H79" s="69">
        <v>50</v>
      </c>
      <c r="I79" s="76">
        <v>35</v>
      </c>
      <c r="J79" s="69">
        <f t="shared" si="2"/>
        <v>68.72</v>
      </c>
      <c r="K79" s="69">
        <v>77</v>
      </c>
      <c r="L79" s="71">
        <v>1.86</v>
      </c>
      <c r="M79" s="71" t="s">
        <v>36</v>
      </c>
      <c r="N79" s="71" t="s">
        <v>19</v>
      </c>
      <c r="O79" s="77"/>
      <c r="P79" s="78"/>
      <c r="Q79" s="60"/>
      <c r="R79" s="82"/>
      <c r="S79" s="60"/>
      <c r="T79" s="60"/>
      <c r="U79" s="60"/>
      <c r="V79" s="60"/>
      <c r="W79" s="60"/>
      <c r="X79" s="60"/>
      <c r="Y79" s="60"/>
      <c r="Z79" s="60"/>
      <c r="AA79" s="60"/>
      <c r="AB79" s="60"/>
      <c r="AC79" s="60"/>
      <c r="AD79" s="60"/>
      <c r="AE79" s="60"/>
      <c r="AF79" s="60"/>
      <c r="AG79" s="60"/>
      <c r="AH79" s="60"/>
      <c r="AI79" s="60"/>
      <c r="AJ79" s="60"/>
      <c r="AK79" s="60"/>
      <c r="AL79" s="86"/>
    </row>
    <row r="80" s="62" customFormat="1" ht="35" customHeight="1" spans="1:38">
      <c r="A80" s="69">
        <v>78</v>
      </c>
      <c r="B80" s="69" t="s">
        <v>174</v>
      </c>
      <c r="C80" s="69" t="s">
        <v>175</v>
      </c>
      <c r="D80" s="69">
        <v>73.54</v>
      </c>
      <c r="E80" s="69">
        <v>74</v>
      </c>
      <c r="F80" s="69">
        <v>60.5</v>
      </c>
      <c r="G80" s="69">
        <v>95</v>
      </c>
      <c r="H80" s="69">
        <v>50</v>
      </c>
      <c r="I80" s="76">
        <v>35</v>
      </c>
      <c r="J80" s="69">
        <f t="shared" si="2"/>
        <v>68.58</v>
      </c>
      <c r="K80" s="69">
        <v>78</v>
      </c>
      <c r="L80" s="71">
        <v>1.97</v>
      </c>
      <c r="M80" s="69">
        <v>421</v>
      </c>
      <c r="N80" s="71" t="s">
        <v>57</v>
      </c>
      <c r="O80" s="77"/>
      <c r="P80" s="78"/>
      <c r="Q80" s="60"/>
      <c r="R80" s="82"/>
      <c r="S80" s="60"/>
      <c r="T80" s="60"/>
      <c r="U80" s="60"/>
      <c r="V80" s="60"/>
      <c r="W80" s="60"/>
      <c r="X80" s="60"/>
      <c r="Y80" s="60"/>
      <c r="Z80" s="60"/>
      <c r="AA80" s="60"/>
      <c r="AB80" s="60"/>
      <c r="AC80" s="60"/>
      <c r="AD80" s="60"/>
      <c r="AE80" s="60"/>
      <c r="AF80" s="60"/>
      <c r="AG80" s="60"/>
      <c r="AH80" s="60"/>
      <c r="AI80" s="60"/>
      <c r="AJ80" s="60"/>
      <c r="AK80" s="60"/>
      <c r="AL80" s="86"/>
    </row>
    <row r="81" s="62" customFormat="1" ht="35" customHeight="1" spans="1:38">
      <c r="A81" s="69">
        <v>79</v>
      </c>
      <c r="B81" s="69" t="s">
        <v>176</v>
      </c>
      <c r="C81" s="69" t="s">
        <v>177</v>
      </c>
      <c r="D81" s="69">
        <v>72.83</v>
      </c>
      <c r="E81" s="69">
        <v>77</v>
      </c>
      <c r="F81" s="69">
        <v>62</v>
      </c>
      <c r="G81" s="69">
        <v>70</v>
      </c>
      <c r="H81" s="69">
        <v>50</v>
      </c>
      <c r="I81" s="76">
        <v>35</v>
      </c>
      <c r="J81" s="69">
        <f t="shared" si="2"/>
        <v>68.38</v>
      </c>
      <c r="K81" s="69">
        <v>79</v>
      </c>
      <c r="L81" s="71">
        <v>1.94</v>
      </c>
      <c r="M81" s="71" t="s">
        <v>36</v>
      </c>
      <c r="N81" s="71" t="s">
        <v>57</v>
      </c>
      <c r="O81" s="77"/>
      <c r="P81" s="78"/>
      <c r="Q81" s="60"/>
      <c r="R81" s="82"/>
      <c r="S81" s="60"/>
      <c r="T81" s="60"/>
      <c r="U81" s="60"/>
      <c r="V81" s="60"/>
      <c r="W81" s="60"/>
      <c r="X81" s="60"/>
      <c r="Y81" s="60"/>
      <c r="Z81" s="60"/>
      <c r="AA81" s="60"/>
      <c r="AB81" s="60"/>
      <c r="AC81" s="60"/>
      <c r="AD81" s="60"/>
      <c r="AE81" s="60"/>
      <c r="AF81" s="60"/>
      <c r="AG81" s="60"/>
      <c r="AH81" s="60"/>
      <c r="AI81" s="60"/>
      <c r="AJ81" s="60"/>
      <c r="AK81" s="60"/>
      <c r="AL81" s="86"/>
    </row>
    <row r="82" s="62" customFormat="1" ht="35" customHeight="1" spans="1:38">
      <c r="A82" s="69">
        <v>80</v>
      </c>
      <c r="B82" s="69" t="s">
        <v>178</v>
      </c>
      <c r="C82" s="69" t="s">
        <v>179</v>
      </c>
      <c r="D82" s="69">
        <v>73.39</v>
      </c>
      <c r="E82" s="69">
        <v>75</v>
      </c>
      <c r="F82" s="69">
        <v>60</v>
      </c>
      <c r="G82" s="69">
        <v>97</v>
      </c>
      <c r="H82" s="69">
        <v>50</v>
      </c>
      <c r="I82" s="76">
        <v>35</v>
      </c>
      <c r="J82" s="69">
        <f t="shared" si="2"/>
        <v>68.37</v>
      </c>
      <c r="K82" s="69">
        <v>80</v>
      </c>
      <c r="L82" s="71">
        <v>1.86</v>
      </c>
      <c r="M82" s="71" t="s">
        <v>36</v>
      </c>
      <c r="N82" s="71" t="s">
        <v>57</v>
      </c>
      <c r="O82" s="77"/>
      <c r="P82" s="78"/>
      <c r="Q82" s="60"/>
      <c r="R82" s="82"/>
      <c r="S82" s="60"/>
      <c r="T82" s="60"/>
      <c r="U82" s="60"/>
      <c r="V82" s="60"/>
      <c r="W82" s="60"/>
      <c r="X82" s="60"/>
      <c r="Y82" s="60"/>
      <c r="Z82" s="60"/>
      <c r="AA82" s="60"/>
      <c r="AB82" s="60"/>
      <c r="AC82" s="60"/>
      <c r="AD82" s="60"/>
      <c r="AE82" s="60"/>
      <c r="AF82" s="60"/>
      <c r="AG82" s="60"/>
      <c r="AH82" s="60"/>
      <c r="AI82" s="60"/>
      <c r="AJ82" s="60"/>
      <c r="AK82" s="60"/>
      <c r="AL82" s="86"/>
    </row>
    <row r="83" s="62" customFormat="1" ht="35" customHeight="1" spans="1:38">
      <c r="A83" s="69">
        <v>81</v>
      </c>
      <c r="B83" s="69" t="s">
        <v>180</v>
      </c>
      <c r="C83" s="69" t="s">
        <v>181</v>
      </c>
      <c r="D83" s="69">
        <v>70.29</v>
      </c>
      <c r="E83" s="69">
        <v>84</v>
      </c>
      <c r="F83" s="69">
        <v>66</v>
      </c>
      <c r="G83" s="69">
        <v>44</v>
      </c>
      <c r="H83" s="69">
        <v>50</v>
      </c>
      <c r="I83" s="76">
        <v>35</v>
      </c>
      <c r="J83" s="69">
        <f t="shared" si="2"/>
        <v>67.4</v>
      </c>
      <c r="K83" s="69">
        <v>81</v>
      </c>
      <c r="L83" s="71">
        <v>1.82</v>
      </c>
      <c r="M83" s="71" t="s">
        <v>36</v>
      </c>
      <c r="N83" s="71" t="s">
        <v>57</v>
      </c>
      <c r="O83" s="77"/>
      <c r="P83" s="78"/>
      <c r="Q83" s="60"/>
      <c r="R83" s="82"/>
      <c r="S83" s="60"/>
      <c r="T83" s="60"/>
      <c r="U83" s="60"/>
      <c r="V83" s="60"/>
      <c r="W83" s="60"/>
      <c r="X83" s="60"/>
      <c r="Y83" s="60"/>
      <c r="Z83" s="60"/>
      <c r="AA83" s="60"/>
      <c r="AB83" s="60"/>
      <c r="AC83" s="60"/>
      <c r="AD83" s="60"/>
      <c r="AE83" s="60"/>
      <c r="AF83" s="60"/>
      <c r="AG83" s="60"/>
      <c r="AH83" s="60"/>
      <c r="AI83" s="60"/>
      <c r="AJ83" s="60"/>
      <c r="AK83" s="60"/>
      <c r="AL83" s="86"/>
    </row>
    <row r="84" s="62" customFormat="1" ht="35" customHeight="1" spans="1:38">
      <c r="A84" s="69">
        <v>82</v>
      </c>
      <c r="B84" s="69" t="s">
        <v>182</v>
      </c>
      <c r="C84" s="69" t="s">
        <v>183</v>
      </c>
      <c r="D84" s="69">
        <v>71.37</v>
      </c>
      <c r="E84" s="69">
        <v>79</v>
      </c>
      <c r="F84" s="69">
        <v>61</v>
      </c>
      <c r="G84" s="69">
        <v>76</v>
      </c>
      <c r="H84" s="69">
        <v>50</v>
      </c>
      <c r="I84" s="76">
        <v>35</v>
      </c>
      <c r="J84" s="69">
        <f t="shared" si="2"/>
        <v>67.16</v>
      </c>
      <c r="K84" s="69">
        <v>82</v>
      </c>
      <c r="L84" s="71">
        <v>1.79</v>
      </c>
      <c r="M84" s="71" t="s">
        <v>36</v>
      </c>
      <c r="N84" s="71" t="s">
        <v>57</v>
      </c>
      <c r="O84" s="77"/>
      <c r="P84" s="78"/>
      <c r="Q84" s="60"/>
      <c r="R84" s="82"/>
      <c r="S84" s="60"/>
      <c r="T84" s="60"/>
      <c r="U84" s="60"/>
      <c r="V84" s="60"/>
      <c r="W84" s="60"/>
      <c r="X84" s="60"/>
      <c r="Y84" s="60"/>
      <c r="Z84" s="60"/>
      <c r="AA84" s="60"/>
      <c r="AB84" s="60"/>
      <c r="AC84" s="60"/>
      <c r="AD84" s="60"/>
      <c r="AE84" s="60"/>
      <c r="AF84" s="60"/>
      <c r="AG84" s="60"/>
      <c r="AH84" s="60"/>
      <c r="AI84" s="60"/>
      <c r="AJ84" s="60"/>
      <c r="AK84" s="60"/>
      <c r="AL84" s="86"/>
    </row>
    <row r="85" s="62" customFormat="1" ht="35" customHeight="1" spans="1:38">
      <c r="A85" s="69">
        <v>83</v>
      </c>
      <c r="B85" s="69" t="s">
        <v>184</v>
      </c>
      <c r="C85" s="69" t="s">
        <v>185</v>
      </c>
      <c r="D85" s="69">
        <v>71.28</v>
      </c>
      <c r="E85" s="69">
        <v>81</v>
      </c>
      <c r="F85" s="69">
        <v>61</v>
      </c>
      <c r="G85" s="69">
        <v>76</v>
      </c>
      <c r="H85" s="69">
        <v>50</v>
      </c>
      <c r="I85" s="76">
        <v>35</v>
      </c>
      <c r="J85" s="69">
        <f t="shared" si="2"/>
        <v>67.1</v>
      </c>
      <c r="K85" s="69">
        <v>83</v>
      </c>
      <c r="L85" s="71">
        <v>1.75</v>
      </c>
      <c r="M85" s="69">
        <v>449</v>
      </c>
      <c r="N85" s="71" t="s">
        <v>57</v>
      </c>
      <c r="O85" s="77"/>
      <c r="P85" s="78"/>
      <c r="Q85" s="60"/>
      <c r="R85" s="82"/>
      <c r="S85" s="60"/>
      <c r="T85" s="60"/>
      <c r="U85" s="60"/>
      <c r="V85" s="60"/>
      <c r="W85" s="60"/>
      <c r="X85" s="60"/>
      <c r="Y85" s="60"/>
      <c r="Z85" s="60"/>
      <c r="AA85" s="60"/>
      <c r="AB85" s="60"/>
      <c r="AC85" s="60"/>
      <c r="AD85" s="60"/>
      <c r="AE85" s="60"/>
      <c r="AF85" s="60"/>
      <c r="AG85" s="60"/>
      <c r="AH85" s="60"/>
      <c r="AI85" s="60"/>
      <c r="AJ85" s="60"/>
      <c r="AK85" s="60"/>
      <c r="AL85" s="86"/>
    </row>
    <row r="86" s="62" customFormat="1" ht="35" customHeight="1" spans="1:38">
      <c r="A86" s="69">
        <v>84</v>
      </c>
      <c r="B86" s="69" t="s">
        <v>186</v>
      </c>
      <c r="C86" s="69" t="s">
        <v>187</v>
      </c>
      <c r="D86" s="69">
        <v>71.5</v>
      </c>
      <c r="E86" s="69">
        <v>78</v>
      </c>
      <c r="F86" s="69">
        <v>60</v>
      </c>
      <c r="G86" s="69">
        <v>97</v>
      </c>
      <c r="H86" s="69">
        <v>50</v>
      </c>
      <c r="I86" s="76">
        <v>35</v>
      </c>
      <c r="J86" s="69">
        <f t="shared" si="2"/>
        <v>67.05</v>
      </c>
      <c r="K86" s="69">
        <v>84</v>
      </c>
      <c r="L86" s="71">
        <v>1.79</v>
      </c>
      <c r="M86" s="71" t="s">
        <v>36</v>
      </c>
      <c r="N86" s="71" t="s">
        <v>57</v>
      </c>
      <c r="O86" s="77"/>
      <c r="P86" s="78"/>
      <c r="Q86" s="60"/>
      <c r="R86" s="82"/>
      <c r="S86" s="60"/>
      <c r="T86" s="60"/>
      <c r="U86" s="60"/>
      <c r="V86" s="60"/>
      <c r="W86" s="60"/>
      <c r="X86" s="60"/>
      <c r="Y86" s="60"/>
      <c r="Z86" s="60"/>
      <c r="AA86" s="60"/>
      <c r="AB86" s="60"/>
      <c r="AC86" s="60"/>
      <c r="AD86" s="60"/>
      <c r="AE86" s="60"/>
      <c r="AF86" s="60"/>
      <c r="AG86" s="60"/>
      <c r="AH86" s="60"/>
      <c r="AI86" s="60"/>
      <c r="AJ86" s="60"/>
      <c r="AK86" s="60"/>
      <c r="AL86" s="86"/>
    </row>
    <row r="87" s="62" customFormat="1" ht="35" customHeight="1" spans="1:38">
      <c r="A87" s="69">
        <v>85</v>
      </c>
      <c r="B87" s="69" t="s">
        <v>188</v>
      </c>
      <c r="C87" s="69" t="s">
        <v>189</v>
      </c>
      <c r="D87" s="69">
        <v>68.96</v>
      </c>
      <c r="E87" s="69">
        <v>86</v>
      </c>
      <c r="F87" s="69">
        <v>65</v>
      </c>
      <c r="G87" s="69">
        <v>50</v>
      </c>
      <c r="H87" s="69">
        <v>50</v>
      </c>
      <c r="I87" s="76">
        <v>35</v>
      </c>
      <c r="J87" s="69">
        <f t="shared" si="2"/>
        <v>66.27</v>
      </c>
      <c r="K87" s="69">
        <v>85</v>
      </c>
      <c r="L87" s="71">
        <v>1.56</v>
      </c>
      <c r="M87" s="69">
        <v>505</v>
      </c>
      <c r="N87" s="71" t="s">
        <v>57</v>
      </c>
      <c r="O87" s="77"/>
      <c r="P87" s="78"/>
      <c r="Q87" s="60"/>
      <c r="R87" s="82"/>
      <c r="S87" s="60"/>
      <c r="T87" s="60"/>
      <c r="U87" s="60"/>
      <c r="V87" s="60"/>
      <c r="W87" s="60"/>
      <c r="X87" s="60"/>
      <c r="Y87" s="60"/>
      <c r="Z87" s="60"/>
      <c r="AA87" s="60"/>
      <c r="AB87" s="60"/>
      <c r="AC87" s="60"/>
      <c r="AD87" s="60"/>
      <c r="AE87" s="60"/>
      <c r="AF87" s="60"/>
      <c r="AG87" s="60"/>
      <c r="AH87" s="60"/>
      <c r="AI87" s="60"/>
      <c r="AJ87" s="60"/>
      <c r="AK87" s="60"/>
      <c r="AL87" s="86"/>
    </row>
    <row r="88" s="62" customFormat="1" ht="35" customHeight="1" spans="1:38">
      <c r="A88" s="69">
        <v>86</v>
      </c>
      <c r="B88" s="69" t="s">
        <v>190</v>
      </c>
      <c r="C88" s="69" t="s">
        <v>191</v>
      </c>
      <c r="D88" s="69">
        <v>68.42</v>
      </c>
      <c r="E88" s="69">
        <v>87</v>
      </c>
      <c r="F88" s="69">
        <v>65</v>
      </c>
      <c r="G88" s="69">
        <v>50</v>
      </c>
      <c r="H88" s="69">
        <v>50</v>
      </c>
      <c r="I88" s="76">
        <v>35</v>
      </c>
      <c r="J88" s="69">
        <f t="shared" si="2"/>
        <v>65.89</v>
      </c>
      <c r="K88" s="69">
        <v>86</v>
      </c>
      <c r="L88" s="71">
        <v>1.35</v>
      </c>
      <c r="M88" s="69">
        <v>433</v>
      </c>
      <c r="N88" s="71" t="s">
        <v>19</v>
      </c>
      <c r="O88" s="77"/>
      <c r="P88" s="78"/>
      <c r="Q88" s="60"/>
      <c r="R88" s="82"/>
      <c r="S88" s="60"/>
      <c r="T88" s="60"/>
      <c r="U88" s="60"/>
      <c r="V88" s="60"/>
      <c r="W88" s="60"/>
      <c r="X88" s="60"/>
      <c r="Y88" s="60"/>
      <c r="Z88" s="60"/>
      <c r="AA88" s="60"/>
      <c r="AB88" s="60"/>
      <c r="AC88" s="60"/>
      <c r="AD88" s="60"/>
      <c r="AE88" s="60"/>
      <c r="AF88" s="60"/>
      <c r="AG88" s="60"/>
      <c r="AH88" s="60"/>
      <c r="AI88" s="60"/>
      <c r="AJ88" s="60"/>
      <c r="AK88" s="60"/>
      <c r="AL88" s="86"/>
    </row>
    <row r="89" s="62" customFormat="1" ht="35" customHeight="1" spans="1:38">
      <c r="A89" s="69">
        <v>87</v>
      </c>
      <c r="B89" s="69" t="s">
        <v>192</v>
      </c>
      <c r="C89" s="69" t="s">
        <v>193</v>
      </c>
      <c r="D89" s="69">
        <v>69.53</v>
      </c>
      <c r="E89" s="69">
        <v>85</v>
      </c>
      <c r="F89" s="69">
        <v>61</v>
      </c>
      <c r="G89" s="69">
        <v>76</v>
      </c>
      <c r="H89" s="69">
        <v>50</v>
      </c>
      <c r="I89" s="76">
        <v>35</v>
      </c>
      <c r="J89" s="69">
        <f t="shared" si="2"/>
        <v>65.87</v>
      </c>
      <c r="K89" s="69">
        <v>87</v>
      </c>
      <c r="L89" s="71">
        <v>1.37</v>
      </c>
      <c r="M89" s="71" t="s">
        <v>36</v>
      </c>
      <c r="N89" s="71" t="s">
        <v>57</v>
      </c>
      <c r="O89" s="77"/>
      <c r="P89" s="78"/>
      <c r="Q89" s="60"/>
      <c r="R89" s="82"/>
      <c r="S89" s="60"/>
      <c r="T89" s="60"/>
      <c r="U89" s="60"/>
      <c r="V89" s="60"/>
      <c r="W89" s="60"/>
      <c r="X89" s="60"/>
      <c r="Y89" s="60"/>
      <c r="Z89" s="60"/>
      <c r="AA89" s="60"/>
      <c r="AB89" s="60"/>
      <c r="AC89" s="60"/>
      <c r="AD89" s="60"/>
      <c r="AE89" s="60"/>
      <c r="AF89" s="60"/>
      <c r="AG89" s="60"/>
      <c r="AH89" s="60"/>
      <c r="AI89" s="60"/>
      <c r="AJ89" s="60"/>
      <c r="AK89" s="60"/>
      <c r="AL89" s="86"/>
    </row>
    <row r="90" s="62" customFormat="1" ht="35" customHeight="1" spans="1:38">
      <c r="A90" s="69">
        <v>88</v>
      </c>
      <c r="B90" s="69" t="s">
        <v>194</v>
      </c>
      <c r="C90" s="69" t="s">
        <v>195</v>
      </c>
      <c r="D90" s="69">
        <v>68.25</v>
      </c>
      <c r="E90" s="69">
        <v>88</v>
      </c>
      <c r="F90" s="69">
        <v>60</v>
      </c>
      <c r="G90" s="69">
        <v>97</v>
      </c>
      <c r="H90" s="69">
        <v>50</v>
      </c>
      <c r="I90" s="76">
        <v>35</v>
      </c>
      <c r="J90" s="69">
        <f t="shared" si="2"/>
        <v>64.78</v>
      </c>
      <c r="K90" s="69">
        <v>88</v>
      </c>
      <c r="L90" s="71">
        <v>1.6</v>
      </c>
      <c r="M90" s="71" t="s">
        <v>36</v>
      </c>
      <c r="N90" s="71" t="s">
        <v>57</v>
      </c>
      <c r="O90" s="77"/>
      <c r="P90" s="78"/>
      <c r="Q90" s="60"/>
      <c r="R90" s="82"/>
      <c r="S90" s="60"/>
      <c r="T90" s="60"/>
      <c r="U90" s="60"/>
      <c r="V90" s="60"/>
      <c r="W90" s="60"/>
      <c r="X90" s="60"/>
      <c r="Y90" s="60"/>
      <c r="Z90" s="60"/>
      <c r="AA90" s="60"/>
      <c r="AB90" s="60"/>
      <c r="AC90" s="60"/>
      <c r="AD90" s="60"/>
      <c r="AE90" s="60"/>
      <c r="AF90" s="60"/>
      <c r="AG90" s="60"/>
      <c r="AH90" s="60"/>
      <c r="AI90" s="60"/>
      <c r="AJ90" s="60"/>
      <c r="AK90" s="60"/>
      <c r="AL90" s="86"/>
    </row>
    <row r="91" s="62" customFormat="1" ht="35" customHeight="1" spans="1:38">
      <c r="A91" s="69">
        <v>89</v>
      </c>
      <c r="B91" s="69" t="s">
        <v>196</v>
      </c>
      <c r="C91" s="69" t="s">
        <v>197</v>
      </c>
      <c r="D91" s="69">
        <v>67.22</v>
      </c>
      <c r="E91" s="69">
        <v>90</v>
      </c>
      <c r="F91" s="69">
        <v>61</v>
      </c>
      <c r="G91" s="69">
        <v>76</v>
      </c>
      <c r="H91" s="69">
        <v>55</v>
      </c>
      <c r="I91" s="76">
        <v>24</v>
      </c>
      <c r="J91" s="69">
        <f t="shared" si="2"/>
        <v>64.75</v>
      </c>
      <c r="K91" s="69">
        <v>89</v>
      </c>
      <c r="L91" s="71">
        <v>1.5</v>
      </c>
      <c r="M91" s="71" t="s">
        <v>36</v>
      </c>
      <c r="N91" s="71" t="s">
        <v>57</v>
      </c>
      <c r="O91" s="77"/>
      <c r="P91" s="78"/>
      <c r="Q91" s="60"/>
      <c r="R91" s="82"/>
      <c r="S91" s="60"/>
      <c r="T91" s="60"/>
      <c r="U91" s="60"/>
      <c r="V91" s="60"/>
      <c r="W91" s="60"/>
      <c r="X91" s="60"/>
      <c r="Y91" s="60"/>
      <c r="Z91" s="60"/>
      <c r="AA91" s="60"/>
      <c r="AB91" s="60"/>
      <c r="AC91" s="60"/>
      <c r="AD91" s="60"/>
      <c r="AE91" s="60"/>
      <c r="AF91" s="60"/>
      <c r="AG91" s="60"/>
      <c r="AH91" s="60"/>
      <c r="AI91" s="60"/>
      <c r="AJ91" s="60"/>
      <c r="AK91" s="60"/>
      <c r="AL91" s="86"/>
    </row>
    <row r="92" s="62" customFormat="1" ht="35" customHeight="1" spans="1:38">
      <c r="A92" s="69">
        <v>90</v>
      </c>
      <c r="B92" s="69" t="s">
        <v>198</v>
      </c>
      <c r="C92" s="69" t="s">
        <v>199</v>
      </c>
      <c r="D92" s="69">
        <v>65.97</v>
      </c>
      <c r="E92" s="69">
        <v>92</v>
      </c>
      <c r="F92" s="69">
        <v>67.5</v>
      </c>
      <c r="G92" s="69">
        <v>37</v>
      </c>
      <c r="H92" s="69">
        <v>50</v>
      </c>
      <c r="I92" s="76">
        <v>35</v>
      </c>
      <c r="J92" s="69">
        <f t="shared" si="2"/>
        <v>64.68</v>
      </c>
      <c r="K92" s="69">
        <v>90</v>
      </c>
      <c r="L92" s="71">
        <v>0.72</v>
      </c>
      <c r="M92" s="71" t="s">
        <v>36</v>
      </c>
      <c r="N92" s="71" t="s">
        <v>57</v>
      </c>
      <c r="O92" s="77"/>
      <c r="P92" s="78"/>
      <c r="Q92" s="60"/>
      <c r="R92" s="82"/>
      <c r="S92" s="60"/>
      <c r="T92" s="60"/>
      <c r="U92" s="60"/>
      <c r="V92" s="60"/>
      <c r="W92" s="60"/>
      <c r="X92" s="60"/>
      <c r="Y92" s="60"/>
      <c r="Z92" s="60"/>
      <c r="AA92" s="60"/>
      <c r="AB92" s="60"/>
      <c r="AC92" s="60"/>
      <c r="AD92" s="60"/>
      <c r="AE92" s="60"/>
      <c r="AF92" s="60"/>
      <c r="AG92" s="60"/>
      <c r="AH92" s="60"/>
      <c r="AI92" s="60"/>
      <c r="AJ92" s="60"/>
      <c r="AK92" s="60"/>
      <c r="AL92" s="86"/>
    </row>
    <row r="93" s="62" customFormat="1" ht="35" customHeight="1" spans="1:38">
      <c r="A93" s="69">
        <v>91</v>
      </c>
      <c r="B93" s="69" t="s">
        <v>200</v>
      </c>
      <c r="C93" s="69" t="s">
        <v>201</v>
      </c>
      <c r="D93" s="69">
        <v>67.6</v>
      </c>
      <c r="E93" s="69">
        <v>89</v>
      </c>
      <c r="F93" s="69">
        <v>60</v>
      </c>
      <c r="G93" s="69">
        <v>97</v>
      </c>
      <c r="H93" s="69">
        <v>50</v>
      </c>
      <c r="I93" s="76">
        <v>35</v>
      </c>
      <c r="J93" s="69">
        <f t="shared" si="2"/>
        <v>64.32</v>
      </c>
      <c r="K93" s="69">
        <v>91</v>
      </c>
      <c r="L93" s="71">
        <v>1.22</v>
      </c>
      <c r="M93" s="71" t="s">
        <v>36</v>
      </c>
      <c r="N93" s="71" t="s">
        <v>57</v>
      </c>
      <c r="O93" s="77"/>
      <c r="P93" s="78"/>
      <c r="Q93" s="60"/>
      <c r="R93" s="82"/>
      <c r="S93" s="60"/>
      <c r="T93" s="60"/>
      <c r="U93" s="60"/>
      <c r="V93" s="60"/>
      <c r="W93" s="60"/>
      <c r="X93" s="60"/>
      <c r="Y93" s="60"/>
      <c r="Z93" s="60"/>
      <c r="AA93" s="60"/>
      <c r="AB93" s="60"/>
      <c r="AC93" s="60"/>
      <c r="AD93" s="60"/>
      <c r="AE93" s="60"/>
      <c r="AF93" s="60"/>
      <c r="AG93" s="60"/>
      <c r="AH93" s="60"/>
      <c r="AI93" s="60"/>
      <c r="AJ93" s="60"/>
      <c r="AK93" s="60"/>
      <c r="AL93" s="86"/>
    </row>
    <row r="94" s="62" customFormat="1" ht="35" customHeight="1" spans="1:38">
      <c r="A94" s="69">
        <v>92</v>
      </c>
      <c r="B94" s="69" t="s">
        <v>202</v>
      </c>
      <c r="C94" s="69" t="s">
        <v>203</v>
      </c>
      <c r="D94" s="69">
        <v>66.4</v>
      </c>
      <c r="E94" s="69">
        <v>91</v>
      </c>
      <c r="F94" s="69">
        <v>61.5</v>
      </c>
      <c r="G94" s="69">
        <v>72</v>
      </c>
      <c r="H94" s="69">
        <v>50</v>
      </c>
      <c r="I94" s="76">
        <v>35</v>
      </c>
      <c r="J94" s="69">
        <f t="shared" si="2"/>
        <v>63.78</v>
      </c>
      <c r="K94" s="69">
        <v>92</v>
      </c>
      <c r="L94" s="71">
        <v>1.93</v>
      </c>
      <c r="M94" s="71" t="s">
        <v>36</v>
      </c>
      <c r="N94" s="71" t="s">
        <v>57</v>
      </c>
      <c r="O94" s="77"/>
      <c r="P94" s="78"/>
      <c r="Q94" s="60"/>
      <c r="R94" s="82"/>
      <c r="S94" s="60"/>
      <c r="T94" s="60"/>
      <c r="U94" s="60"/>
      <c r="V94" s="60"/>
      <c r="W94" s="60"/>
      <c r="X94" s="60"/>
      <c r="Y94" s="60"/>
      <c r="Z94" s="60"/>
      <c r="AA94" s="60"/>
      <c r="AB94" s="60"/>
      <c r="AC94" s="60"/>
      <c r="AD94" s="60"/>
      <c r="AE94" s="60"/>
      <c r="AF94" s="60"/>
      <c r="AG94" s="60"/>
      <c r="AH94" s="60"/>
      <c r="AI94" s="60"/>
      <c r="AJ94" s="60"/>
      <c r="AK94" s="60"/>
      <c r="AL94" s="86"/>
    </row>
    <row r="95" s="62" customFormat="1" ht="35" customHeight="1" spans="1:38">
      <c r="A95" s="69">
        <v>93</v>
      </c>
      <c r="B95" s="69" t="s">
        <v>204</v>
      </c>
      <c r="C95" s="69" t="s">
        <v>205</v>
      </c>
      <c r="D95" s="69">
        <v>65.77</v>
      </c>
      <c r="E95" s="69">
        <v>93</v>
      </c>
      <c r="F95" s="69">
        <v>61</v>
      </c>
      <c r="G95" s="69">
        <v>76</v>
      </c>
      <c r="H95" s="69">
        <v>50</v>
      </c>
      <c r="I95" s="76">
        <v>35</v>
      </c>
      <c r="J95" s="69">
        <f t="shared" si="2"/>
        <v>63.24</v>
      </c>
      <c r="K95" s="69">
        <v>93</v>
      </c>
      <c r="L95" s="71">
        <v>1.38</v>
      </c>
      <c r="M95" s="71" t="s">
        <v>36</v>
      </c>
      <c r="N95" s="71" t="s">
        <v>57</v>
      </c>
      <c r="O95" s="77"/>
      <c r="P95" s="78"/>
      <c r="Q95" s="60"/>
      <c r="R95" s="82"/>
      <c r="S95" s="60"/>
      <c r="T95" s="60"/>
      <c r="U95" s="60"/>
      <c r="V95" s="60"/>
      <c r="W95" s="60"/>
      <c r="X95" s="60"/>
      <c r="Y95" s="60"/>
      <c r="Z95" s="60"/>
      <c r="AA95" s="60"/>
      <c r="AB95" s="60"/>
      <c r="AC95" s="60"/>
      <c r="AD95" s="60"/>
      <c r="AE95" s="60"/>
      <c r="AF95" s="60"/>
      <c r="AG95" s="60"/>
      <c r="AH95" s="60"/>
      <c r="AI95" s="60"/>
      <c r="AJ95" s="60"/>
      <c r="AK95" s="60"/>
      <c r="AL95" s="86"/>
    </row>
    <row r="96" s="62" customFormat="1" ht="35" customHeight="1" spans="1:38">
      <c r="A96" s="69">
        <v>94</v>
      </c>
      <c r="B96" s="69" t="s">
        <v>206</v>
      </c>
      <c r="C96" s="69" t="s">
        <v>207</v>
      </c>
      <c r="D96" s="69">
        <v>65.69</v>
      </c>
      <c r="E96" s="69">
        <v>94</v>
      </c>
      <c r="F96" s="69">
        <v>61</v>
      </c>
      <c r="G96" s="69">
        <v>76</v>
      </c>
      <c r="H96" s="69">
        <v>50</v>
      </c>
      <c r="I96" s="76">
        <v>35</v>
      </c>
      <c r="J96" s="69">
        <f t="shared" si="2"/>
        <v>63.18</v>
      </c>
      <c r="K96" s="69">
        <v>94</v>
      </c>
      <c r="L96" s="71">
        <v>1.39</v>
      </c>
      <c r="M96" s="71" t="s">
        <v>36</v>
      </c>
      <c r="N96" s="71" t="s">
        <v>57</v>
      </c>
      <c r="O96" s="77"/>
      <c r="P96" s="78"/>
      <c r="Q96" s="60"/>
      <c r="R96" s="82"/>
      <c r="S96" s="60"/>
      <c r="T96" s="60"/>
      <c r="U96" s="60"/>
      <c r="V96" s="60"/>
      <c r="W96" s="60"/>
      <c r="X96" s="60"/>
      <c r="Y96" s="60"/>
      <c r="Z96" s="60"/>
      <c r="AA96" s="60"/>
      <c r="AB96" s="60"/>
      <c r="AC96" s="60"/>
      <c r="AD96" s="60"/>
      <c r="AE96" s="60"/>
      <c r="AF96" s="60"/>
      <c r="AG96" s="60"/>
      <c r="AH96" s="60"/>
      <c r="AI96" s="60"/>
      <c r="AJ96" s="60"/>
      <c r="AK96" s="60"/>
      <c r="AL96" s="86"/>
    </row>
    <row r="97" s="62" customFormat="1" ht="35" customHeight="1" spans="1:38">
      <c r="A97" s="69">
        <v>95</v>
      </c>
      <c r="B97" s="69" t="s">
        <v>208</v>
      </c>
      <c r="C97" s="69" t="s">
        <v>209</v>
      </c>
      <c r="D97" s="69">
        <v>65.62</v>
      </c>
      <c r="E97" s="69">
        <v>95</v>
      </c>
      <c r="F97" s="69">
        <v>61</v>
      </c>
      <c r="G97" s="69">
        <v>76</v>
      </c>
      <c r="H97" s="69">
        <v>50</v>
      </c>
      <c r="I97" s="76">
        <v>35</v>
      </c>
      <c r="J97" s="69">
        <f t="shared" si="2"/>
        <v>63.13</v>
      </c>
      <c r="K97" s="69">
        <v>95</v>
      </c>
      <c r="L97" s="71">
        <v>1.17</v>
      </c>
      <c r="M97" s="71">
        <v>502</v>
      </c>
      <c r="N97" s="71" t="s">
        <v>57</v>
      </c>
      <c r="O97" s="77"/>
      <c r="P97" s="78"/>
      <c r="Q97" s="60"/>
      <c r="R97" s="82"/>
      <c r="S97" s="60"/>
      <c r="T97" s="60"/>
      <c r="U97" s="60"/>
      <c r="V97" s="60"/>
      <c r="W97" s="60"/>
      <c r="X97" s="60"/>
      <c r="Y97" s="60"/>
      <c r="Z97" s="60"/>
      <c r="AA97" s="60"/>
      <c r="AB97" s="60"/>
      <c r="AC97" s="60"/>
      <c r="AD97" s="60"/>
      <c r="AE97" s="60"/>
      <c r="AF97" s="60"/>
      <c r="AG97" s="60"/>
      <c r="AH97" s="60"/>
      <c r="AI97" s="60"/>
      <c r="AJ97" s="60"/>
      <c r="AK97" s="60"/>
      <c r="AL97" s="86"/>
    </row>
    <row r="98" s="62" customFormat="1" ht="35" customHeight="1" spans="1:38">
      <c r="A98" s="69">
        <v>96</v>
      </c>
      <c r="B98" s="69" t="s">
        <v>210</v>
      </c>
      <c r="C98" s="69" t="s">
        <v>211</v>
      </c>
      <c r="D98" s="69">
        <v>64.72</v>
      </c>
      <c r="E98" s="69">
        <v>96</v>
      </c>
      <c r="F98" s="69">
        <v>60</v>
      </c>
      <c r="G98" s="69">
        <v>97</v>
      </c>
      <c r="H98" s="69">
        <v>50</v>
      </c>
      <c r="I98" s="76">
        <v>35</v>
      </c>
      <c r="J98" s="69">
        <f t="shared" si="2"/>
        <v>62.3</v>
      </c>
      <c r="K98" s="69">
        <v>96</v>
      </c>
      <c r="L98" s="71">
        <v>1.32</v>
      </c>
      <c r="M98" s="69">
        <v>502</v>
      </c>
      <c r="N98" s="71" t="s">
        <v>57</v>
      </c>
      <c r="O98" s="77"/>
      <c r="P98" s="80"/>
      <c r="Q98" s="60"/>
      <c r="R98" s="82"/>
      <c r="S98" s="60"/>
      <c r="T98" s="60"/>
      <c r="U98" s="60"/>
      <c r="V98" s="60"/>
      <c r="W98" s="60"/>
      <c r="X98" s="60"/>
      <c r="Y98" s="60"/>
      <c r="Z98" s="60"/>
      <c r="AA98" s="60"/>
      <c r="AB98" s="60"/>
      <c r="AC98" s="60"/>
      <c r="AD98" s="60"/>
      <c r="AE98" s="60"/>
      <c r="AF98" s="60"/>
      <c r="AG98" s="60"/>
      <c r="AH98" s="60"/>
      <c r="AI98" s="60"/>
      <c r="AJ98" s="60"/>
      <c r="AK98" s="60"/>
      <c r="AL98" s="86"/>
    </row>
    <row r="99" s="62" customFormat="1" ht="35" customHeight="1" spans="1:38">
      <c r="A99" s="69">
        <v>97</v>
      </c>
      <c r="B99" s="69" t="s">
        <v>212</v>
      </c>
      <c r="C99" s="69" t="s">
        <v>213</v>
      </c>
      <c r="D99" s="69">
        <v>64.21</v>
      </c>
      <c r="E99" s="69">
        <v>97</v>
      </c>
      <c r="F99" s="69">
        <v>60</v>
      </c>
      <c r="G99" s="69">
        <v>97</v>
      </c>
      <c r="H99" s="69">
        <v>50</v>
      </c>
      <c r="I99" s="76">
        <v>35</v>
      </c>
      <c r="J99" s="69">
        <f t="shared" ref="J99:J122" si="3">ROUND((D99*0.7+F99*0.2+H99*0.1),2)</f>
        <v>61.95</v>
      </c>
      <c r="K99" s="69">
        <v>97</v>
      </c>
      <c r="L99" s="71">
        <v>1.31</v>
      </c>
      <c r="M99" s="71" t="s">
        <v>36</v>
      </c>
      <c r="N99" s="71" t="s">
        <v>57</v>
      </c>
      <c r="O99" s="77"/>
      <c r="P99" s="78"/>
      <c r="Q99" s="60"/>
      <c r="R99" s="82"/>
      <c r="S99" s="60"/>
      <c r="T99" s="60"/>
      <c r="U99" s="60"/>
      <c r="V99" s="60"/>
      <c r="W99" s="60"/>
      <c r="X99" s="60"/>
      <c r="Y99" s="60"/>
      <c r="Z99" s="60"/>
      <c r="AA99" s="60"/>
      <c r="AB99" s="60"/>
      <c r="AC99" s="60"/>
      <c r="AD99" s="60"/>
      <c r="AE99" s="60"/>
      <c r="AF99" s="60"/>
      <c r="AG99" s="60"/>
      <c r="AH99" s="60"/>
      <c r="AI99" s="60"/>
      <c r="AJ99" s="60"/>
      <c r="AK99" s="60"/>
      <c r="AL99" s="86"/>
    </row>
    <row r="100" s="62" customFormat="1" ht="35" customHeight="1" spans="1:38">
      <c r="A100" s="69">
        <v>98</v>
      </c>
      <c r="B100" s="69" t="s">
        <v>214</v>
      </c>
      <c r="C100" s="69" t="s">
        <v>215</v>
      </c>
      <c r="D100" s="69">
        <v>63</v>
      </c>
      <c r="E100" s="69">
        <v>99</v>
      </c>
      <c r="F100" s="69">
        <v>64</v>
      </c>
      <c r="G100" s="69">
        <v>54</v>
      </c>
      <c r="H100" s="69">
        <v>50</v>
      </c>
      <c r="I100" s="76">
        <v>35</v>
      </c>
      <c r="J100" s="69">
        <f t="shared" si="3"/>
        <v>61.9</v>
      </c>
      <c r="K100" s="69">
        <v>98</v>
      </c>
      <c r="L100" s="71">
        <v>1.17</v>
      </c>
      <c r="M100" s="71" t="s">
        <v>36</v>
      </c>
      <c r="N100" s="71" t="s">
        <v>57</v>
      </c>
      <c r="O100" s="77"/>
      <c r="P100" s="78"/>
      <c r="Q100" s="60"/>
      <c r="R100" s="82"/>
      <c r="S100" s="60"/>
      <c r="T100" s="60"/>
      <c r="U100" s="60"/>
      <c r="V100" s="60"/>
      <c r="W100" s="60"/>
      <c r="X100" s="60"/>
      <c r="Y100" s="60"/>
      <c r="Z100" s="60"/>
      <c r="AA100" s="60"/>
      <c r="AB100" s="60"/>
      <c r="AC100" s="60"/>
      <c r="AD100" s="60"/>
      <c r="AE100" s="60"/>
      <c r="AF100" s="60"/>
      <c r="AG100" s="60"/>
      <c r="AH100" s="60"/>
      <c r="AI100" s="60"/>
      <c r="AJ100" s="60"/>
      <c r="AK100" s="60"/>
      <c r="AL100" s="86"/>
    </row>
    <row r="101" s="62" customFormat="1" ht="35" customHeight="1" spans="1:38">
      <c r="A101" s="69">
        <v>99</v>
      </c>
      <c r="B101" s="69" t="s">
        <v>216</v>
      </c>
      <c r="C101" s="69" t="s">
        <v>217</v>
      </c>
      <c r="D101" s="69">
        <v>63.86</v>
      </c>
      <c r="E101" s="69">
        <v>98</v>
      </c>
      <c r="F101" s="69">
        <v>60</v>
      </c>
      <c r="G101" s="69">
        <v>97</v>
      </c>
      <c r="H101" s="69">
        <v>50</v>
      </c>
      <c r="I101" s="76">
        <v>35</v>
      </c>
      <c r="J101" s="69">
        <f t="shared" si="3"/>
        <v>61.7</v>
      </c>
      <c r="K101" s="69">
        <v>99</v>
      </c>
      <c r="L101" s="71">
        <v>1.11</v>
      </c>
      <c r="M101" s="71" t="s">
        <v>36</v>
      </c>
      <c r="N101" s="71" t="s">
        <v>57</v>
      </c>
      <c r="O101" s="77"/>
      <c r="P101" s="78"/>
      <c r="Q101" s="60"/>
      <c r="R101" s="82"/>
      <c r="S101" s="60"/>
      <c r="T101" s="60"/>
      <c r="U101" s="60"/>
      <c r="V101" s="60"/>
      <c r="W101" s="60"/>
      <c r="X101" s="60"/>
      <c r="Y101" s="60"/>
      <c r="Z101" s="60"/>
      <c r="AA101" s="60"/>
      <c r="AB101" s="60"/>
      <c r="AC101" s="60"/>
      <c r="AD101" s="60"/>
      <c r="AE101" s="60"/>
      <c r="AF101" s="60"/>
      <c r="AG101" s="60"/>
      <c r="AH101" s="60"/>
      <c r="AI101" s="60"/>
      <c r="AJ101" s="60"/>
      <c r="AK101" s="60"/>
      <c r="AL101" s="86"/>
    </row>
    <row r="102" s="62" customFormat="1" ht="35" customHeight="1" spans="1:38">
      <c r="A102" s="69">
        <v>100</v>
      </c>
      <c r="B102" s="69" t="s">
        <v>218</v>
      </c>
      <c r="C102" s="69" t="s">
        <v>219</v>
      </c>
      <c r="D102" s="69">
        <v>61.07</v>
      </c>
      <c r="E102" s="69">
        <v>105</v>
      </c>
      <c r="F102" s="69">
        <v>68.5</v>
      </c>
      <c r="G102" s="69">
        <v>31</v>
      </c>
      <c r="H102" s="69">
        <v>50</v>
      </c>
      <c r="I102" s="76">
        <v>35</v>
      </c>
      <c r="J102" s="69">
        <f t="shared" si="3"/>
        <v>61.45</v>
      </c>
      <c r="K102" s="69">
        <v>100</v>
      </c>
      <c r="L102" s="71">
        <v>1.26</v>
      </c>
      <c r="M102" s="69">
        <v>441</v>
      </c>
      <c r="N102" s="71" t="s">
        <v>57</v>
      </c>
      <c r="O102" s="77"/>
      <c r="P102" s="80"/>
      <c r="Q102" s="60"/>
      <c r="R102" s="82"/>
      <c r="S102" s="60"/>
      <c r="T102" s="60"/>
      <c r="U102" s="60"/>
      <c r="V102" s="60"/>
      <c r="W102" s="60"/>
      <c r="X102" s="60"/>
      <c r="Y102" s="60"/>
      <c r="Z102" s="60"/>
      <c r="AA102" s="60"/>
      <c r="AB102" s="60"/>
      <c r="AC102" s="60"/>
      <c r="AD102" s="60"/>
      <c r="AE102" s="60"/>
      <c r="AF102" s="60"/>
      <c r="AG102" s="60"/>
      <c r="AH102" s="60"/>
      <c r="AI102" s="60"/>
      <c r="AJ102" s="60"/>
      <c r="AK102" s="60"/>
      <c r="AL102" s="86"/>
    </row>
    <row r="103" s="62" customFormat="1" ht="35" customHeight="1" spans="1:38">
      <c r="A103" s="69">
        <v>101</v>
      </c>
      <c r="B103" s="69" t="s">
        <v>220</v>
      </c>
      <c r="C103" s="69" t="s">
        <v>221</v>
      </c>
      <c r="D103" s="69">
        <v>62.41</v>
      </c>
      <c r="E103" s="69">
        <v>100</v>
      </c>
      <c r="F103" s="69">
        <v>63</v>
      </c>
      <c r="G103" s="69">
        <v>58</v>
      </c>
      <c r="H103" s="69">
        <v>50</v>
      </c>
      <c r="I103" s="76">
        <v>35</v>
      </c>
      <c r="J103" s="69">
        <f t="shared" si="3"/>
        <v>61.29</v>
      </c>
      <c r="K103" s="69">
        <v>101</v>
      </c>
      <c r="L103" s="71">
        <v>0.92</v>
      </c>
      <c r="M103" s="71" t="s">
        <v>36</v>
      </c>
      <c r="N103" s="71" t="s">
        <v>57</v>
      </c>
      <c r="O103" s="77"/>
      <c r="P103" s="78"/>
      <c r="Q103" s="60"/>
      <c r="R103" s="82"/>
      <c r="S103" s="60"/>
      <c r="T103" s="60"/>
      <c r="U103" s="60"/>
      <c r="V103" s="60"/>
      <c r="W103" s="60"/>
      <c r="X103" s="60"/>
      <c r="Y103" s="60"/>
      <c r="Z103" s="60"/>
      <c r="AA103" s="60"/>
      <c r="AB103" s="60"/>
      <c r="AC103" s="60"/>
      <c r="AD103" s="60"/>
      <c r="AE103" s="60"/>
      <c r="AF103" s="60"/>
      <c r="AG103" s="60"/>
      <c r="AH103" s="60"/>
      <c r="AI103" s="60"/>
      <c r="AJ103" s="60"/>
      <c r="AK103" s="60"/>
      <c r="AL103" s="86"/>
    </row>
    <row r="104" s="62" customFormat="1" ht="35" customHeight="1" spans="1:38">
      <c r="A104" s="69">
        <v>102</v>
      </c>
      <c r="B104" s="69" t="s">
        <v>222</v>
      </c>
      <c r="C104" s="69" t="s">
        <v>223</v>
      </c>
      <c r="D104" s="69">
        <v>61.99</v>
      </c>
      <c r="E104" s="69">
        <v>102</v>
      </c>
      <c r="F104" s="69">
        <v>63</v>
      </c>
      <c r="G104" s="69">
        <v>58</v>
      </c>
      <c r="H104" s="69">
        <v>50</v>
      </c>
      <c r="I104" s="76">
        <v>35</v>
      </c>
      <c r="J104" s="69">
        <f t="shared" si="3"/>
        <v>60.99</v>
      </c>
      <c r="K104" s="69">
        <v>102</v>
      </c>
      <c r="L104" s="71">
        <v>1.16</v>
      </c>
      <c r="M104" s="69">
        <v>425</v>
      </c>
      <c r="N104" s="71" t="s">
        <v>57</v>
      </c>
      <c r="O104" s="77"/>
      <c r="P104" s="78"/>
      <c r="Q104" s="60"/>
      <c r="R104" s="82"/>
      <c r="S104" s="60"/>
      <c r="T104" s="60"/>
      <c r="U104" s="60"/>
      <c r="V104" s="60"/>
      <c r="W104" s="60"/>
      <c r="X104" s="60"/>
      <c r="Y104" s="60"/>
      <c r="Z104" s="60"/>
      <c r="AA104" s="60"/>
      <c r="AB104" s="60"/>
      <c r="AC104" s="60"/>
      <c r="AD104" s="60"/>
      <c r="AE104" s="60"/>
      <c r="AF104" s="60"/>
      <c r="AG104" s="60"/>
      <c r="AH104" s="60"/>
      <c r="AI104" s="60"/>
      <c r="AJ104" s="60"/>
      <c r="AK104" s="60"/>
      <c r="AL104" s="86"/>
    </row>
    <row r="105" s="62" customFormat="1" ht="35" customHeight="1" spans="1:38">
      <c r="A105" s="69">
        <v>103</v>
      </c>
      <c r="B105" s="69" t="s">
        <v>224</v>
      </c>
      <c r="C105" s="69" t="s">
        <v>225</v>
      </c>
      <c r="D105" s="69">
        <v>62.36</v>
      </c>
      <c r="E105" s="69">
        <v>101</v>
      </c>
      <c r="F105" s="69">
        <v>61</v>
      </c>
      <c r="G105" s="69">
        <v>76</v>
      </c>
      <c r="H105" s="69">
        <v>50</v>
      </c>
      <c r="I105" s="76">
        <v>35</v>
      </c>
      <c r="J105" s="69">
        <f t="shared" si="3"/>
        <v>60.85</v>
      </c>
      <c r="K105" s="69">
        <v>103</v>
      </c>
      <c r="L105" s="71">
        <v>0.98</v>
      </c>
      <c r="M105" s="71" t="s">
        <v>36</v>
      </c>
      <c r="N105" s="71" t="s">
        <v>57</v>
      </c>
      <c r="O105" s="77"/>
      <c r="P105" s="78"/>
      <c r="Q105" s="60"/>
      <c r="R105" s="82"/>
      <c r="S105" s="60"/>
      <c r="T105" s="60"/>
      <c r="U105" s="60"/>
      <c r="V105" s="60"/>
      <c r="W105" s="60"/>
      <c r="X105" s="60"/>
      <c r="Y105" s="60"/>
      <c r="Z105" s="60"/>
      <c r="AA105" s="60"/>
      <c r="AB105" s="60"/>
      <c r="AC105" s="60"/>
      <c r="AD105" s="60"/>
      <c r="AE105" s="60"/>
      <c r="AF105" s="60"/>
      <c r="AG105" s="60"/>
      <c r="AH105" s="60"/>
      <c r="AI105" s="60"/>
      <c r="AJ105" s="60"/>
      <c r="AK105" s="60"/>
      <c r="AL105" s="86"/>
    </row>
    <row r="106" s="62" customFormat="1" ht="35" customHeight="1" spans="1:38">
      <c r="A106" s="69">
        <v>104</v>
      </c>
      <c r="B106" s="69" t="s">
        <v>226</v>
      </c>
      <c r="C106" s="69" t="s">
        <v>227</v>
      </c>
      <c r="D106" s="69">
        <v>61.8</v>
      </c>
      <c r="E106" s="69">
        <v>103</v>
      </c>
      <c r="F106" s="69">
        <v>60</v>
      </c>
      <c r="G106" s="69">
        <v>97</v>
      </c>
      <c r="H106" s="69">
        <v>50</v>
      </c>
      <c r="I106" s="76">
        <v>35</v>
      </c>
      <c r="J106" s="69">
        <f t="shared" si="3"/>
        <v>60.26</v>
      </c>
      <c r="K106" s="69">
        <v>104</v>
      </c>
      <c r="L106" s="71">
        <v>1.25</v>
      </c>
      <c r="M106" s="71" t="s">
        <v>36</v>
      </c>
      <c r="N106" s="71" t="s">
        <v>57</v>
      </c>
      <c r="O106" s="77"/>
      <c r="P106" s="78"/>
      <c r="Q106" s="60"/>
      <c r="R106" s="82"/>
      <c r="S106" s="60"/>
      <c r="T106" s="60"/>
      <c r="U106" s="60"/>
      <c r="V106" s="60"/>
      <c r="W106" s="60"/>
      <c r="X106" s="60"/>
      <c r="Y106" s="60"/>
      <c r="Z106" s="60"/>
      <c r="AA106" s="60"/>
      <c r="AB106" s="60"/>
      <c r="AC106" s="60"/>
      <c r="AD106" s="60"/>
      <c r="AE106" s="60"/>
      <c r="AF106" s="60"/>
      <c r="AG106" s="60"/>
      <c r="AH106" s="60"/>
      <c r="AI106" s="60"/>
      <c r="AJ106" s="60"/>
      <c r="AK106" s="60"/>
      <c r="AL106" s="86"/>
    </row>
    <row r="107" s="62" customFormat="1" ht="35" customHeight="1" spans="1:38">
      <c r="A107" s="69">
        <v>105</v>
      </c>
      <c r="B107" s="69" t="s">
        <v>228</v>
      </c>
      <c r="C107" s="69" t="s">
        <v>229</v>
      </c>
      <c r="D107" s="69">
        <v>61.43</v>
      </c>
      <c r="E107" s="69">
        <v>104</v>
      </c>
      <c r="F107" s="69">
        <v>60</v>
      </c>
      <c r="G107" s="69">
        <v>97</v>
      </c>
      <c r="H107" s="69">
        <v>50</v>
      </c>
      <c r="I107" s="76">
        <v>35</v>
      </c>
      <c r="J107" s="69">
        <f t="shared" si="3"/>
        <v>60</v>
      </c>
      <c r="K107" s="69">
        <v>105</v>
      </c>
      <c r="L107" s="71">
        <v>1.07</v>
      </c>
      <c r="M107" s="71" t="s">
        <v>36</v>
      </c>
      <c r="N107" s="71" t="s">
        <v>57</v>
      </c>
      <c r="O107" s="77"/>
      <c r="P107" s="78"/>
      <c r="Q107" s="60"/>
      <c r="R107" s="82"/>
      <c r="S107" s="60"/>
      <c r="T107" s="60"/>
      <c r="U107" s="60"/>
      <c r="V107" s="60"/>
      <c r="W107" s="60"/>
      <c r="X107" s="60"/>
      <c r="Y107" s="60"/>
      <c r="Z107" s="60"/>
      <c r="AA107" s="60"/>
      <c r="AB107" s="60"/>
      <c r="AC107" s="60"/>
      <c r="AD107" s="60"/>
      <c r="AE107" s="60"/>
      <c r="AF107" s="60"/>
      <c r="AG107" s="60"/>
      <c r="AH107" s="60"/>
      <c r="AI107" s="60"/>
      <c r="AJ107" s="60"/>
      <c r="AK107" s="60"/>
      <c r="AL107" s="86"/>
    </row>
    <row r="108" s="62" customFormat="1" ht="35" customHeight="1" spans="1:38">
      <c r="A108" s="69">
        <v>106</v>
      </c>
      <c r="B108" s="69" t="s">
        <v>230</v>
      </c>
      <c r="C108" s="69" t="s">
        <v>231</v>
      </c>
      <c r="D108" s="69">
        <v>60.01</v>
      </c>
      <c r="E108" s="69">
        <v>108</v>
      </c>
      <c r="F108" s="69">
        <v>63</v>
      </c>
      <c r="G108" s="69">
        <v>58</v>
      </c>
      <c r="H108" s="69">
        <v>50</v>
      </c>
      <c r="I108" s="76">
        <v>35</v>
      </c>
      <c r="J108" s="69">
        <f t="shared" si="3"/>
        <v>59.61</v>
      </c>
      <c r="K108" s="69">
        <v>106</v>
      </c>
      <c r="L108" s="71">
        <v>0.93</v>
      </c>
      <c r="M108" s="69">
        <v>422</v>
      </c>
      <c r="N108" s="71" t="s">
        <v>57</v>
      </c>
      <c r="O108" s="77"/>
      <c r="P108" s="78"/>
      <c r="Q108" s="60"/>
      <c r="R108" s="82"/>
      <c r="S108" s="60"/>
      <c r="T108" s="60"/>
      <c r="U108" s="60"/>
      <c r="V108" s="60"/>
      <c r="W108" s="60"/>
      <c r="X108" s="60"/>
      <c r="Y108" s="60"/>
      <c r="Z108" s="60"/>
      <c r="AA108" s="60"/>
      <c r="AB108" s="60"/>
      <c r="AC108" s="60"/>
      <c r="AD108" s="60"/>
      <c r="AE108" s="60"/>
      <c r="AF108" s="60"/>
      <c r="AG108" s="60"/>
      <c r="AH108" s="60"/>
      <c r="AI108" s="60"/>
      <c r="AJ108" s="60"/>
      <c r="AK108" s="60"/>
      <c r="AL108" s="86"/>
    </row>
    <row r="109" s="62" customFormat="1" ht="35" customHeight="1" spans="1:38">
      <c r="A109" s="69">
        <v>107</v>
      </c>
      <c r="B109" s="69" t="s">
        <v>232</v>
      </c>
      <c r="C109" s="69" t="s">
        <v>233</v>
      </c>
      <c r="D109" s="69">
        <v>60.55</v>
      </c>
      <c r="E109" s="69">
        <v>106</v>
      </c>
      <c r="F109" s="69">
        <v>60</v>
      </c>
      <c r="G109" s="69">
        <v>97</v>
      </c>
      <c r="H109" s="69">
        <v>50</v>
      </c>
      <c r="I109" s="76">
        <v>35</v>
      </c>
      <c r="J109" s="69">
        <f t="shared" si="3"/>
        <v>59.39</v>
      </c>
      <c r="K109" s="69">
        <v>107</v>
      </c>
      <c r="L109" s="71">
        <v>1.08</v>
      </c>
      <c r="M109" s="71" t="s">
        <v>36</v>
      </c>
      <c r="N109" s="71" t="s">
        <v>57</v>
      </c>
      <c r="O109" s="77"/>
      <c r="P109" s="78"/>
      <c r="Q109" s="60"/>
      <c r="R109" s="82"/>
      <c r="S109" s="60"/>
      <c r="T109" s="60"/>
      <c r="U109" s="60"/>
      <c r="V109" s="60"/>
      <c r="W109" s="60"/>
      <c r="X109" s="60"/>
      <c r="Y109" s="60"/>
      <c r="Z109" s="60"/>
      <c r="AA109" s="60"/>
      <c r="AB109" s="60"/>
      <c r="AC109" s="60"/>
      <c r="AD109" s="60"/>
      <c r="AE109" s="60"/>
      <c r="AF109" s="60"/>
      <c r="AG109" s="60"/>
      <c r="AH109" s="60"/>
      <c r="AI109" s="60"/>
      <c r="AJ109" s="60"/>
      <c r="AK109" s="60"/>
      <c r="AL109" s="86"/>
    </row>
    <row r="110" s="62" customFormat="1" ht="35" customHeight="1" spans="1:38">
      <c r="A110" s="69">
        <v>108</v>
      </c>
      <c r="B110" s="69" t="s">
        <v>234</v>
      </c>
      <c r="C110" s="69" t="s">
        <v>235</v>
      </c>
      <c r="D110" s="69">
        <v>60.4</v>
      </c>
      <c r="E110" s="69">
        <v>107</v>
      </c>
      <c r="F110" s="69">
        <v>60</v>
      </c>
      <c r="G110" s="69">
        <v>97</v>
      </c>
      <c r="H110" s="69">
        <v>50</v>
      </c>
      <c r="I110" s="76">
        <v>35</v>
      </c>
      <c r="J110" s="69">
        <f t="shared" si="3"/>
        <v>59.28</v>
      </c>
      <c r="K110" s="69">
        <v>108</v>
      </c>
      <c r="L110" s="71">
        <v>1.03</v>
      </c>
      <c r="M110" s="71" t="s">
        <v>36</v>
      </c>
      <c r="N110" s="71" t="s">
        <v>57</v>
      </c>
      <c r="O110" s="77"/>
      <c r="P110" s="78"/>
      <c r="Q110" s="60"/>
      <c r="R110" s="82"/>
      <c r="S110" s="60"/>
      <c r="T110" s="60"/>
      <c r="U110" s="60"/>
      <c r="V110" s="60"/>
      <c r="W110" s="60"/>
      <c r="X110" s="60"/>
      <c r="Y110" s="60"/>
      <c r="Z110" s="60"/>
      <c r="AA110" s="60"/>
      <c r="AB110" s="60"/>
      <c r="AC110" s="60"/>
      <c r="AD110" s="60"/>
      <c r="AE110" s="60"/>
      <c r="AF110" s="60"/>
      <c r="AG110" s="60"/>
      <c r="AH110" s="60"/>
      <c r="AI110" s="60"/>
      <c r="AJ110" s="60"/>
      <c r="AK110" s="60"/>
      <c r="AL110" s="86"/>
    </row>
    <row r="111" s="62" customFormat="1" ht="35" customHeight="1" spans="1:38">
      <c r="A111" s="69">
        <v>109</v>
      </c>
      <c r="B111" s="69">
        <v>21180021</v>
      </c>
      <c r="C111" s="69" t="s">
        <v>236</v>
      </c>
      <c r="D111" s="71">
        <v>57.87</v>
      </c>
      <c r="E111" s="69">
        <v>110</v>
      </c>
      <c r="F111" s="69">
        <v>63</v>
      </c>
      <c r="G111" s="69">
        <v>58</v>
      </c>
      <c r="H111" s="69">
        <v>60</v>
      </c>
      <c r="I111" s="76">
        <v>17</v>
      </c>
      <c r="J111" s="69">
        <f t="shared" si="3"/>
        <v>59.11</v>
      </c>
      <c r="K111" s="69">
        <v>109</v>
      </c>
      <c r="L111" s="71">
        <v>0.92</v>
      </c>
      <c r="M111" s="69">
        <v>458</v>
      </c>
      <c r="N111" s="71" t="s">
        <v>57</v>
      </c>
      <c r="O111" s="77"/>
      <c r="P111" s="78"/>
      <c r="Q111" s="60"/>
      <c r="R111" s="82"/>
      <c r="S111" s="60"/>
      <c r="T111" s="60"/>
      <c r="U111" s="60"/>
      <c r="V111" s="60"/>
      <c r="W111" s="60"/>
      <c r="X111" s="60"/>
      <c r="Y111" s="60"/>
      <c r="Z111" s="60"/>
      <c r="AA111" s="60"/>
      <c r="AB111" s="60"/>
      <c r="AC111" s="60"/>
      <c r="AD111" s="60"/>
      <c r="AE111" s="60"/>
      <c r="AF111" s="60"/>
      <c r="AG111" s="60"/>
      <c r="AH111" s="60"/>
      <c r="AI111" s="60"/>
      <c r="AJ111" s="60"/>
      <c r="AK111" s="60"/>
      <c r="AL111" s="86"/>
    </row>
    <row r="112" s="62" customFormat="1" ht="35" customHeight="1" spans="1:38">
      <c r="A112" s="69">
        <v>110</v>
      </c>
      <c r="B112" s="69" t="s">
        <v>237</v>
      </c>
      <c r="C112" s="69" t="s">
        <v>238</v>
      </c>
      <c r="D112" s="69">
        <v>58.24</v>
      </c>
      <c r="E112" s="69">
        <v>109</v>
      </c>
      <c r="F112" s="69">
        <v>61</v>
      </c>
      <c r="G112" s="69">
        <v>76</v>
      </c>
      <c r="H112" s="69">
        <v>50</v>
      </c>
      <c r="I112" s="76">
        <v>35</v>
      </c>
      <c r="J112" s="69">
        <f t="shared" si="3"/>
        <v>57.97</v>
      </c>
      <c r="K112" s="69">
        <v>110</v>
      </c>
      <c r="L112" s="71">
        <v>0.91</v>
      </c>
      <c r="M112" s="71" t="s">
        <v>36</v>
      </c>
      <c r="N112" s="71" t="s">
        <v>57</v>
      </c>
      <c r="O112" s="77"/>
      <c r="P112" s="78"/>
      <c r="Q112" s="60"/>
      <c r="R112" s="82"/>
      <c r="S112" s="60"/>
      <c r="T112" s="60"/>
      <c r="U112" s="60"/>
      <c r="V112" s="60"/>
      <c r="W112" s="60"/>
      <c r="X112" s="60"/>
      <c r="Y112" s="60"/>
      <c r="Z112" s="60"/>
      <c r="AA112" s="60"/>
      <c r="AB112" s="60"/>
      <c r="AC112" s="60"/>
      <c r="AD112" s="60"/>
      <c r="AE112" s="60"/>
      <c r="AF112" s="60"/>
      <c r="AG112" s="60"/>
      <c r="AH112" s="60"/>
      <c r="AI112" s="60"/>
      <c r="AJ112" s="60"/>
      <c r="AK112" s="60"/>
      <c r="AL112" s="86"/>
    </row>
    <row r="113" s="62" customFormat="1" ht="35" customHeight="1" spans="1:38">
      <c r="A113" s="69">
        <v>111</v>
      </c>
      <c r="B113" s="69" t="s">
        <v>239</v>
      </c>
      <c r="C113" s="69" t="s">
        <v>240</v>
      </c>
      <c r="D113" s="69">
        <v>57.28</v>
      </c>
      <c r="E113" s="69">
        <v>111</v>
      </c>
      <c r="F113" s="69">
        <v>63</v>
      </c>
      <c r="G113" s="69">
        <v>58</v>
      </c>
      <c r="H113" s="69">
        <v>50</v>
      </c>
      <c r="I113" s="76">
        <v>35</v>
      </c>
      <c r="J113" s="69">
        <f t="shared" si="3"/>
        <v>57.7</v>
      </c>
      <c r="K113" s="69">
        <v>111</v>
      </c>
      <c r="L113" s="71">
        <v>1</v>
      </c>
      <c r="M113" s="71" t="s">
        <v>36</v>
      </c>
      <c r="N113" s="71" t="s">
        <v>57</v>
      </c>
      <c r="O113" s="77"/>
      <c r="P113" s="78"/>
      <c r="Q113" s="60"/>
      <c r="R113" s="82"/>
      <c r="S113" s="60"/>
      <c r="T113" s="60"/>
      <c r="U113" s="60"/>
      <c r="V113" s="60"/>
      <c r="W113" s="60"/>
      <c r="X113" s="60"/>
      <c r="Y113" s="60"/>
      <c r="Z113" s="60"/>
      <c r="AA113" s="60"/>
      <c r="AB113" s="60"/>
      <c r="AC113" s="60"/>
      <c r="AD113" s="60"/>
      <c r="AE113" s="60"/>
      <c r="AF113" s="60"/>
      <c r="AG113" s="60"/>
      <c r="AH113" s="60"/>
      <c r="AI113" s="60"/>
      <c r="AJ113" s="60"/>
      <c r="AK113" s="60"/>
      <c r="AL113" s="86"/>
    </row>
    <row r="114" s="62" customFormat="1" ht="35" customHeight="1" spans="1:38">
      <c r="A114" s="69">
        <v>112</v>
      </c>
      <c r="B114" s="69" t="s">
        <v>241</v>
      </c>
      <c r="C114" s="69" t="s">
        <v>242</v>
      </c>
      <c r="D114" s="69">
        <v>51.37</v>
      </c>
      <c r="E114" s="69">
        <v>112</v>
      </c>
      <c r="F114" s="69">
        <v>62</v>
      </c>
      <c r="G114" s="69">
        <v>70</v>
      </c>
      <c r="H114" s="69">
        <v>50</v>
      </c>
      <c r="I114" s="76">
        <v>35</v>
      </c>
      <c r="J114" s="69">
        <f t="shared" si="3"/>
        <v>53.36</v>
      </c>
      <c r="K114" s="69">
        <v>112</v>
      </c>
      <c r="L114" s="71">
        <v>0.77</v>
      </c>
      <c r="M114" s="71" t="s">
        <v>36</v>
      </c>
      <c r="N114" s="71" t="s">
        <v>57</v>
      </c>
      <c r="O114" s="77"/>
      <c r="P114" s="78"/>
      <c r="Q114" s="60"/>
      <c r="R114" s="82"/>
      <c r="S114" s="60"/>
      <c r="T114" s="60"/>
      <c r="U114" s="60"/>
      <c r="V114" s="60"/>
      <c r="W114" s="60"/>
      <c r="X114" s="60"/>
      <c r="Y114" s="60"/>
      <c r="Z114" s="60"/>
      <c r="AA114" s="60"/>
      <c r="AB114" s="60"/>
      <c r="AC114" s="60"/>
      <c r="AD114" s="60"/>
      <c r="AE114" s="60"/>
      <c r="AF114" s="60"/>
      <c r="AG114" s="60"/>
      <c r="AH114" s="60"/>
      <c r="AI114" s="60"/>
      <c r="AJ114" s="60"/>
      <c r="AK114" s="60"/>
      <c r="AL114" s="86"/>
    </row>
    <row r="115" s="62" customFormat="1" ht="35" customHeight="1" spans="1:38">
      <c r="A115" s="69">
        <v>113</v>
      </c>
      <c r="B115" s="69" t="s">
        <v>243</v>
      </c>
      <c r="C115" s="69" t="s">
        <v>244</v>
      </c>
      <c r="D115" s="69">
        <v>50.55</v>
      </c>
      <c r="E115" s="69">
        <v>113</v>
      </c>
      <c r="F115" s="69">
        <v>60</v>
      </c>
      <c r="G115" s="69">
        <v>97</v>
      </c>
      <c r="H115" s="69">
        <v>50</v>
      </c>
      <c r="I115" s="76">
        <v>35</v>
      </c>
      <c r="J115" s="69">
        <f t="shared" si="3"/>
        <v>52.39</v>
      </c>
      <c r="K115" s="69">
        <v>113</v>
      </c>
      <c r="L115" s="71">
        <v>0.58</v>
      </c>
      <c r="M115" s="71" t="s">
        <v>36</v>
      </c>
      <c r="N115" s="71" t="s">
        <v>57</v>
      </c>
      <c r="O115" s="77"/>
      <c r="P115" s="78"/>
      <c r="Q115" s="60"/>
      <c r="R115" s="82"/>
      <c r="S115" s="60"/>
      <c r="T115" s="60"/>
      <c r="U115" s="60"/>
      <c r="V115" s="60"/>
      <c r="W115" s="60"/>
      <c r="X115" s="60"/>
      <c r="Y115" s="60"/>
      <c r="Z115" s="60"/>
      <c r="AA115" s="60"/>
      <c r="AB115" s="60"/>
      <c r="AC115" s="60"/>
      <c r="AD115" s="60"/>
      <c r="AE115" s="60"/>
      <c r="AF115" s="60"/>
      <c r="AG115" s="60"/>
      <c r="AH115" s="60"/>
      <c r="AI115" s="60"/>
      <c r="AJ115" s="60"/>
      <c r="AK115" s="60"/>
      <c r="AL115" s="86"/>
    </row>
    <row r="116" s="62" customFormat="1" ht="35" customHeight="1" spans="1:38">
      <c r="A116" s="69">
        <v>114</v>
      </c>
      <c r="B116" s="69" t="s">
        <v>245</v>
      </c>
      <c r="C116" s="69" t="s">
        <v>246</v>
      </c>
      <c r="D116" s="69">
        <v>47.28</v>
      </c>
      <c r="E116" s="69">
        <v>115</v>
      </c>
      <c r="F116" s="69">
        <v>61</v>
      </c>
      <c r="G116" s="69">
        <v>76</v>
      </c>
      <c r="H116" s="69">
        <v>50</v>
      </c>
      <c r="I116" s="76">
        <v>35</v>
      </c>
      <c r="J116" s="69">
        <f t="shared" si="3"/>
        <v>50.3</v>
      </c>
      <c r="K116" s="69">
        <v>114</v>
      </c>
      <c r="L116" s="71">
        <v>0.41</v>
      </c>
      <c r="M116" s="71" t="s">
        <v>36</v>
      </c>
      <c r="N116" s="71" t="s">
        <v>57</v>
      </c>
      <c r="O116" s="77"/>
      <c r="P116" s="78"/>
      <c r="Q116" s="60"/>
      <c r="R116" s="82"/>
      <c r="S116" s="60"/>
      <c r="T116" s="60"/>
      <c r="U116" s="60"/>
      <c r="V116" s="60"/>
      <c r="W116" s="60"/>
      <c r="X116" s="60"/>
      <c r="Y116" s="60"/>
      <c r="Z116" s="60"/>
      <c r="AA116" s="60"/>
      <c r="AB116" s="60"/>
      <c r="AC116" s="60"/>
      <c r="AD116" s="60"/>
      <c r="AE116" s="60"/>
      <c r="AF116" s="60"/>
      <c r="AG116" s="60"/>
      <c r="AH116" s="60"/>
      <c r="AI116" s="60"/>
      <c r="AJ116" s="60"/>
      <c r="AK116" s="60"/>
      <c r="AL116" s="86"/>
    </row>
    <row r="117" s="62" customFormat="1" ht="35" customHeight="1" spans="1:38">
      <c r="A117" s="69">
        <v>115</v>
      </c>
      <c r="B117" s="69" t="s">
        <v>247</v>
      </c>
      <c r="C117" s="69" t="s">
        <v>248</v>
      </c>
      <c r="D117" s="69">
        <v>47.41</v>
      </c>
      <c r="E117" s="69">
        <v>114</v>
      </c>
      <c r="F117" s="69">
        <v>60.5</v>
      </c>
      <c r="G117" s="69">
        <v>95</v>
      </c>
      <c r="H117" s="69">
        <v>50</v>
      </c>
      <c r="I117" s="76">
        <v>35</v>
      </c>
      <c r="J117" s="69">
        <f t="shared" si="3"/>
        <v>50.29</v>
      </c>
      <c r="K117" s="69">
        <v>115</v>
      </c>
      <c r="L117" s="71">
        <v>0.57</v>
      </c>
      <c r="M117" s="69">
        <v>366</v>
      </c>
      <c r="N117" s="71" t="s">
        <v>57</v>
      </c>
      <c r="O117" s="77"/>
      <c r="P117" s="78"/>
      <c r="Q117" s="60"/>
      <c r="R117" s="82"/>
      <c r="S117" s="60"/>
      <c r="T117" s="60"/>
      <c r="U117" s="60"/>
      <c r="V117" s="60"/>
      <c r="W117" s="60"/>
      <c r="X117" s="60"/>
      <c r="Y117" s="60"/>
      <c r="Z117" s="60"/>
      <c r="AA117" s="60"/>
      <c r="AB117" s="60"/>
      <c r="AC117" s="60"/>
      <c r="AD117" s="60"/>
      <c r="AE117" s="60"/>
      <c r="AF117" s="60"/>
      <c r="AG117" s="60"/>
      <c r="AH117" s="60"/>
      <c r="AI117" s="60"/>
      <c r="AJ117" s="60"/>
      <c r="AK117" s="60"/>
      <c r="AL117" s="86"/>
    </row>
    <row r="118" s="63" customFormat="1" ht="35" customHeight="1" spans="1:38">
      <c r="A118" s="69">
        <v>116</v>
      </c>
      <c r="B118" s="69" t="s">
        <v>249</v>
      </c>
      <c r="C118" s="69" t="s">
        <v>250</v>
      </c>
      <c r="D118" s="69">
        <v>38.29</v>
      </c>
      <c r="E118" s="69">
        <v>116</v>
      </c>
      <c r="F118" s="69">
        <v>60</v>
      </c>
      <c r="G118" s="69">
        <v>97</v>
      </c>
      <c r="H118" s="69">
        <v>50</v>
      </c>
      <c r="I118" s="76">
        <v>35</v>
      </c>
      <c r="J118" s="69">
        <f t="shared" si="3"/>
        <v>43.8</v>
      </c>
      <c r="K118" s="69">
        <v>116</v>
      </c>
      <c r="L118" s="71">
        <v>0.36</v>
      </c>
      <c r="M118" s="71" t="s">
        <v>36</v>
      </c>
      <c r="N118" s="71" t="s">
        <v>57</v>
      </c>
      <c r="O118" s="77"/>
      <c r="P118" s="78"/>
      <c r="Q118" s="60"/>
      <c r="R118" s="82"/>
      <c r="S118" s="60"/>
      <c r="T118" s="60"/>
      <c r="U118" s="60"/>
      <c r="V118" s="60"/>
      <c r="W118" s="60"/>
      <c r="X118" s="60"/>
      <c r="Y118" s="60"/>
      <c r="Z118" s="60"/>
      <c r="AA118" s="60"/>
      <c r="AB118" s="60"/>
      <c r="AC118" s="60"/>
      <c r="AD118" s="60"/>
      <c r="AE118" s="60"/>
      <c r="AF118" s="60"/>
      <c r="AG118" s="60"/>
      <c r="AH118" s="60"/>
      <c r="AI118" s="60"/>
      <c r="AJ118" s="60"/>
      <c r="AK118" s="60"/>
      <c r="AL118" s="93"/>
    </row>
    <row r="119" s="64" customFormat="1" ht="35" customHeight="1" spans="1:38">
      <c r="A119" s="69">
        <v>117</v>
      </c>
      <c r="B119" s="69" t="s">
        <v>251</v>
      </c>
      <c r="C119" s="69" t="s">
        <v>252</v>
      </c>
      <c r="D119" s="71">
        <v>37.5</v>
      </c>
      <c r="E119" s="69">
        <v>117</v>
      </c>
      <c r="F119" s="69">
        <v>61</v>
      </c>
      <c r="G119" s="69">
        <v>76</v>
      </c>
      <c r="H119" s="69">
        <v>50</v>
      </c>
      <c r="I119" s="76">
        <v>35</v>
      </c>
      <c r="J119" s="69">
        <f t="shared" si="3"/>
        <v>43.45</v>
      </c>
      <c r="K119" s="69">
        <v>117</v>
      </c>
      <c r="L119" s="71">
        <v>0.5</v>
      </c>
      <c r="M119" s="71" t="s">
        <v>36</v>
      </c>
      <c r="N119" s="71" t="s">
        <v>57</v>
      </c>
      <c r="O119" s="77"/>
      <c r="P119" s="78"/>
      <c r="R119" s="91"/>
      <c r="AL119" s="94"/>
    </row>
    <row r="120" s="64" customFormat="1" ht="35" customHeight="1" spans="1:38">
      <c r="A120" s="69">
        <v>118</v>
      </c>
      <c r="B120" s="69" t="s">
        <v>253</v>
      </c>
      <c r="C120" s="69" t="s">
        <v>254</v>
      </c>
      <c r="D120" s="69">
        <v>32.74</v>
      </c>
      <c r="E120" s="69">
        <v>118</v>
      </c>
      <c r="F120" s="69">
        <v>60</v>
      </c>
      <c r="G120" s="69">
        <v>97</v>
      </c>
      <c r="H120" s="69">
        <v>50</v>
      </c>
      <c r="I120" s="76">
        <v>35</v>
      </c>
      <c r="J120" s="69">
        <f t="shared" si="3"/>
        <v>39.92</v>
      </c>
      <c r="K120" s="69">
        <v>118</v>
      </c>
      <c r="L120" s="71">
        <v>0.71</v>
      </c>
      <c r="M120" s="71" t="s">
        <v>36</v>
      </c>
      <c r="N120" s="71" t="s">
        <v>57</v>
      </c>
      <c r="O120" s="77"/>
      <c r="P120" s="78"/>
      <c r="R120" s="91"/>
      <c r="AL120" s="94"/>
    </row>
    <row r="121" s="64" customFormat="1" ht="35" customHeight="1" spans="1:38">
      <c r="A121" s="69">
        <v>119</v>
      </c>
      <c r="B121" s="69" t="s">
        <v>255</v>
      </c>
      <c r="C121" s="69" t="s">
        <v>256</v>
      </c>
      <c r="D121" s="69">
        <v>12.59</v>
      </c>
      <c r="E121" s="69">
        <v>119</v>
      </c>
      <c r="F121" s="69">
        <v>60</v>
      </c>
      <c r="G121" s="69">
        <v>97</v>
      </c>
      <c r="H121" s="69">
        <v>50</v>
      </c>
      <c r="I121" s="76">
        <v>35</v>
      </c>
      <c r="J121" s="69">
        <f t="shared" si="3"/>
        <v>25.81</v>
      </c>
      <c r="K121" s="69">
        <v>119</v>
      </c>
      <c r="L121" s="71">
        <v>0.17</v>
      </c>
      <c r="M121" s="71" t="s">
        <v>36</v>
      </c>
      <c r="N121" s="71" t="s">
        <v>57</v>
      </c>
      <c r="O121" s="77"/>
      <c r="P121" s="78"/>
      <c r="R121" s="91"/>
      <c r="AL121" s="94"/>
    </row>
    <row r="122" s="64" customFormat="1" ht="35" customHeight="1" spans="1:38">
      <c r="A122" s="69">
        <v>120</v>
      </c>
      <c r="B122" s="69" t="s">
        <v>257</v>
      </c>
      <c r="C122" s="69" t="s">
        <v>258</v>
      </c>
      <c r="D122" s="69">
        <v>8.21</v>
      </c>
      <c r="E122" s="69">
        <v>120</v>
      </c>
      <c r="F122" s="69">
        <v>60</v>
      </c>
      <c r="G122" s="69">
        <v>97</v>
      </c>
      <c r="H122" s="69">
        <v>50</v>
      </c>
      <c r="I122" s="76">
        <v>35</v>
      </c>
      <c r="J122" s="69">
        <f t="shared" si="3"/>
        <v>22.75</v>
      </c>
      <c r="K122" s="69">
        <v>120</v>
      </c>
      <c r="L122" s="71">
        <v>0.01</v>
      </c>
      <c r="M122" s="71" t="s">
        <v>36</v>
      </c>
      <c r="N122" s="71" t="s">
        <v>57</v>
      </c>
      <c r="O122" s="77"/>
      <c r="P122" s="78"/>
      <c r="R122" s="91"/>
      <c r="AL122" s="94"/>
    </row>
    <row r="123" s="65" customFormat="1" spans="1:38">
      <c r="A123" s="88"/>
      <c r="B123" s="88"/>
      <c r="C123" s="88"/>
      <c r="D123" s="89"/>
      <c r="E123" s="90"/>
      <c r="F123" s="89"/>
      <c r="G123" s="89"/>
      <c r="H123" s="90"/>
      <c r="I123" s="89"/>
      <c r="J123" s="88"/>
      <c r="K123" s="88"/>
      <c r="L123" s="89"/>
      <c r="M123" s="88"/>
      <c r="N123" s="88"/>
      <c r="O123" s="89"/>
      <c r="P123" s="89"/>
      <c r="R123" s="92"/>
      <c r="AL123" s="95"/>
    </row>
  </sheetData>
  <sheetProtection formatCells="0" formatColumns="0" formatRows="0" insertRows="0" insertColumns="0" insertHyperlinks="0" deleteColumns="0" deleteRows="0" sort="0" autoFilter="0" pivotTables="0"/>
  <autoFilter xmlns:etc="http://www.wps.cn/officeDocument/2017/etCustomData" ref="A2:P122" etc:filterBottomFollowUsedRange="0">
    <extLst/>
  </autoFilter>
  <mergeCells count="1">
    <mergeCell ref="A1:P1"/>
  </mergeCells>
  <pageMargins left="0.700694444444445" right="0.700694444444445" top="0.751388888888889" bottom="0.751388888888889" header="0.298611111111111" footer="0.298611111111111"/>
  <pageSetup paperSize="9" scale="36"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3"/>
  <sheetViews>
    <sheetView tabSelected="1" zoomScale="40" zoomScaleNormal="40" workbookViewId="0">
      <selection activeCell="X4" sqref="X4"/>
    </sheetView>
  </sheetViews>
  <sheetFormatPr defaultColWidth="9" defaultRowHeight="33.75"/>
  <cols>
    <col min="1" max="1" width="14.375" style="40" customWidth="1"/>
    <col min="2" max="2" width="21.5583333333333" style="40" customWidth="1"/>
    <col min="3" max="3" width="15.6166666666667" style="40" customWidth="1"/>
    <col min="4" max="4" width="32.4916666666667" style="41" customWidth="1"/>
    <col min="5" max="5" width="22.1833333333333" style="41" customWidth="1"/>
    <col min="6" max="6" width="19.0666666666667" style="41" customWidth="1"/>
    <col min="7" max="7" width="22.8083333333333" style="42" customWidth="1"/>
    <col min="8" max="8" width="17.5" style="42" customWidth="1"/>
    <col min="9" max="9" width="255" style="43" customWidth="1"/>
    <col min="10" max="10" width="21.25" style="42" customWidth="1"/>
    <col min="11" max="11" width="19.375" style="42" customWidth="1"/>
    <col min="12" max="16384" width="9" style="44"/>
  </cols>
  <sheetData>
    <row r="1" ht="72.95" customHeight="1" spans="1:11">
      <c r="A1" s="45" t="s">
        <v>259</v>
      </c>
      <c r="B1" s="46"/>
      <c r="C1" s="46"/>
      <c r="D1" s="46"/>
      <c r="E1" s="46"/>
      <c r="F1" s="46"/>
      <c r="G1" s="46"/>
      <c r="H1" s="46"/>
      <c r="I1" s="46"/>
      <c r="J1" s="46"/>
      <c r="K1" s="51"/>
    </row>
    <row r="2" ht="108" customHeight="1" spans="1:11">
      <c r="A2" s="47" t="s">
        <v>1</v>
      </c>
      <c r="B2" s="47" t="s">
        <v>2</v>
      </c>
      <c r="C2" s="47" t="s">
        <v>3</v>
      </c>
      <c r="D2" s="48" t="s">
        <v>260</v>
      </c>
      <c r="E2" s="47" t="s">
        <v>261</v>
      </c>
      <c r="F2" s="47" t="s">
        <v>262</v>
      </c>
      <c r="G2" s="48" t="s">
        <v>4</v>
      </c>
      <c r="H2" s="48" t="s">
        <v>263</v>
      </c>
      <c r="I2" s="48" t="s">
        <v>264</v>
      </c>
      <c r="J2" s="47" t="s">
        <v>265</v>
      </c>
      <c r="K2" s="47" t="s">
        <v>16</v>
      </c>
    </row>
    <row r="3" s="38" customFormat="1" ht="409" customHeight="1" spans="1:11">
      <c r="A3" s="49">
        <v>1</v>
      </c>
      <c r="B3" s="49" t="s">
        <v>22</v>
      </c>
      <c r="C3" s="49" t="s">
        <v>23</v>
      </c>
      <c r="D3" s="49">
        <v>90.16</v>
      </c>
      <c r="E3" s="49">
        <v>10</v>
      </c>
      <c r="F3" s="49">
        <f t="shared" ref="F3:F34" si="0">D3+E3</f>
        <v>100.16</v>
      </c>
      <c r="G3" s="49">
        <f t="shared" ref="G3:G34" si="1">F3</f>
        <v>100.16</v>
      </c>
      <c r="H3" s="49">
        <v>1</v>
      </c>
      <c r="I3" s="52" t="s">
        <v>266</v>
      </c>
      <c r="J3" s="53"/>
      <c r="K3" s="53"/>
    </row>
    <row r="4" ht="102.95" customHeight="1" spans="1:11">
      <c r="A4" s="49">
        <v>2</v>
      </c>
      <c r="B4" s="49" t="s">
        <v>24</v>
      </c>
      <c r="C4" s="49" t="s">
        <v>25</v>
      </c>
      <c r="D4" s="50">
        <v>89.71</v>
      </c>
      <c r="E4" s="49">
        <v>10</v>
      </c>
      <c r="F4" s="50">
        <f t="shared" si="0"/>
        <v>99.71</v>
      </c>
      <c r="G4" s="49">
        <f t="shared" si="1"/>
        <v>99.71</v>
      </c>
      <c r="H4" s="49">
        <v>2</v>
      </c>
      <c r="I4" s="52" t="s">
        <v>267</v>
      </c>
      <c r="J4" s="53"/>
      <c r="K4" s="53"/>
    </row>
    <row r="5" ht="75.95" customHeight="1" spans="1:11">
      <c r="A5" s="49">
        <v>3</v>
      </c>
      <c r="B5" s="49" t="s">
        <v>39</v>
      </c>
      <c r="C5" s="49" t="s">
        <v>40</v>
      </c>
      <c r="D5" s="50">
        <v>88.83</v>
      </c>
      <c r="E5" s="49">
        <v>10</v>
      </c>
      <c r="F5" s="50">
        <f t="shared" si="0"/>
        <v>98.83</v>
      </c>
      <c r="G5" s="49">
        <f t="shared" si="1"/>
        <v>98.83</v>
      </c>
      <c r="H5" s="49">
        <v>3</v>
      </c>
      <c r="I5" s="52" t="s">
        <v>268</v>
      </c>
      <c r="J5" s="53"/>
      <c r="K5" s="53"/>
    </row>
    <row r="6" ht="172.5" customHeight="1" spans="1:11">
      <c r="A6" s="49">
        <v>4</v>
      </c>
      <c r="B6" s="49" t="s">
        <v>34</v>
      </c>
      <c r="C6" s="49" t="s">
        <v>35</v>
      </c>
      <c r="D6" s="50">
        <v>88.55</v>
      </c>
      <c r="E6" s="49">
        <v>10</v>
      </c>
      <c r="F6" s="50">
        <f t="shared" si="0"/>
        <v>98.55</v>
      </c>
      <c r="G6" s="49">
        <f t="shared" si="1"/>
        <v>98.55</v>
      </c>
      <c r="H6" s="49">
        <v>4</v>
      </c>
      <c r="I6" s="52" t="s">
        <v>269</v>
      </c>
      <c r="J6" s="53"/>
      <c r="K6" s="53"/>
    </row>
    <row r="7" ht="272.1" customHeight="1" spans="1:11">
      <c r="A7" s="49">
        <v>5</v>
      </c>
      <c r="B7" s="49" t="s">
        <v>17</v>
      </c>
      <c r="C7" s="49" t="s">
        <v>18</v>
      </c>
      <c r="D7" s="50">
        <v>87.41</v>
      </c>
      <c r="E7" s="49">
        <v>10</v>
      </c>
      <c r="F7" s="50">
        <f t="shared" si="0"/>
        <v>97.41</v>
      </c>
      <c r="G7" s="49">
        <f t="shared" si="1"/>
        <v>97.41</v>
      </c>
      <c r="H7" s="49">
        <v>5</v>
      </c>
      <c r="I7" s="52" t="s">
        <v>270</v>
      </c>
      <c r="J7" s="53"/>
      <c r="K7" s="53"/>
    </row>
    <row r="8" ht="101.25" spans="1:11">
      <c r="A8" s="49">
        <v>6</v>
      </c>
      <c r="B8" s="49" t="s">
        <v>30</v>
      </c>
      <c r="C8" s="49" t="s">
        <v>31</v>
      </c>
      <c r="D8" s="50">
        <v>87.11</v>
      </c>
      <c r="E8" s="49">
        <v>10</v>
      </c>
      <c r="F8" s="50">
        <f t="shared" si="0"/>
        <v>97.11</v>
      </c>
      <c r="G8" s="49">
        <f t="shared" si="1"/>
        <v>97.11</v>
      </c>
      <c r="H8" s="49">
        <v>6</v>
      </c>
      <c r="I8" s="52" t="s">
        <v>271</v>
      </c>
      <c r="J8" s="53"/>
      <c r="K8" s="53"/>
    </row>
    <row r="9" ht="202.5" spans="1:11">
      <c r="A9" s="49">
        <v>7</v>
      </c>
      <c r="B9" s="49" t="s">
        <v>26</v>
      </c>
      <c r="C9" s="49" t="s">
        <v>27</v>
      </c>
      <c r="D9" s="50">
        <v>89.65</v>
      </c>
      <c r="E9" s="49">
        <v>7</v>
      </c>
      <c r="F9" s="50">
        <f t="shared" si="0"/>
        <v>96.65</v>
      </c>
      <c r="G9" s="49">
        <f t="shared" si="1"/>
        <v>96.65</v>
      </c>
      <c r="H9" s="49">
        <v>7</v>
      </c>
      <c r="I9" s="52" t="s">
        <v>272</v>
      </c>
      <c r="J9" s="53"/>
      <c r="K9" s="53"/>
    </row>
    <row r="10" ht="161.45" customHeight="1" spans="1:11">
      <c r="A10" s="49">
        <v>8</v>
      </c>
      <c r="B10" s="49" t="s">
        <v>28</v>
      </c>
      <c r="C10" s="49" t="s">
        <v>29</v>
      </c>
      <c r="D10" s="50">
        <v>86.33</v>
      </c>
      <c r="E10" s="49">
        <v>10</v>
      </c>
      <c r="F10" s="50">
        <f t="shared" si="0"/>
        <v>96.33</v>
      </c>
      <c r="G10" s="49">
        <f t="shared" si="1"/>
        <v>96.33</v>
      </c>
      <c r="H10" s="49">
        <v>8</v>
      </c>
      <c r="I10" s="52" t="s">
        <v>273</v>
      </c>
      <c r="J10" s="53"/>
      <c r="K10" s="53"/>
    </row>
    <row r="11" ht="126" customHeight="1" spans="1:11">
      <c r="A11" s="49">
        <v>9</v>
      </c>
      <c r="B11" s="49" t="s">
        <v>32</v>
      </c>
      <c r="C11" s="49" t="s">
        <v>33</v>
      </c>
      <c r="D11" s="50">
        <v>85.95</v>
      </c>
      <c r="E11" s="49">
        <v>10</v>
      </c>
      <c r="F11" s="50">
        <f t="shared" si="0"/>
        <v>95.95</v>
      </c>
      <c r="G11" s="49">
        <f t="shared" si="1"/>
        <v>95.95</v>
      </c>
      <c r="H11" s="49">
        <v>9</v>
      </c>
      <c r="I11" s="52" t="s">
        <v>274</v>
      </c>
      <c r="J11" s="53"/>
      <c r="K11" s="53"/>
    </row>
    <row r="12" ht="306.95" customHeight="1" spans="1:11">
      <c r="A12" s="49">
        <v>10</v>
      </c>
      <c r="B12" s="49" t="s">
        <v>37</v>
      </c>
      <c r="C12" s="49" t="s">
        <v>38</v>
      </c>
      <c r="D12" s="50">
        <v>85.71</v>
      </c>
      <c r="E12" s="49">
        <v>10</v>
      </c>
      <c r="F12" s="50">
        <f t="shared" si="0"/>
        <v>95.71</v>
      </c>
      <c r="G12" s="49">
        <f t="shared" si="1"/>
        <v>95.71</v>
      </c>
      <c r="H12" s="49">
        <v>10</v>
      </c>
      <c r="I12" s="52" t="s">
        <v>275</v>
      </c>
      <c r="J12" s="53"/>
      <c r="K12" s="53"/>
    </row>
    <row r="13" spans="1:11">
      <c r="A13" s="49">
        <v>11</v>
      </c>
      <c r="B13" s="49" t="s">
        <v>20</v>
      </c>
      <c r="C13" s="49" t="s">
        <v>21</v>
      </c>
      <c r="D13" s="50">
        <v>89.45</v>
      </c>
      <c r="E13" s="49">
        <v>6</v>
      </c>
      <c r="F13" s="50">
        <f t="shared" si="0"/>
        <v>95.45</v>
      </c>
      <c r="G13" s="49">
        <f t="shared" si="1"/>
        <v>95.45</v>
      </c>
      <c r="H13" s="49">
        <v>11</v>
      </c>
      <c r="I13" s="52" t="s">
        <v>276</v>
      </c>
      <c r="J13" s="53"/>
      <c r="K13" s="53"/>
    </row>
    <row r="14" spans="1:11">
      <c r="A14" s="49">
        <v>12</v>
      </c>
      <c r="B14" s="49" t="s">
        <v>43</v>
      </c>
      <c r="C14" s="49" t="s">
        <v>44</v>
      </c>
      <c r="D14" s="50">
        <v>90.12</v>
      </c>
      <c r="E14" s="49">
        <v>4</v>
      </c>
      <c r="F14" s="50">
        <f t="shared" si="0"/>
        <v>94.12</v>
      </c>
      <c r="G14" s="49">
        <f t="shared" si="1"/>
        <v>94.12</v>
      </c>
      <c r="H14" s="49">
        <v>12</v>
      </c>
      <c r="I14" s="52" t="s">
        <v>277</v>
      </c>
      <c r="J14" s="53"/>
      <c r="K14" s="53"/>
    </row>
    <row r="15" spans="1:11">
      <c r="A15" s="49">
        <v>13</v>
      </c>
      <c r="B15" s="49" t="s">
        <v>41</v>
      </c>
      <c r="C15" s="49" t="s">
        <v>42</v>
      </c>
      <c r="D15" s="49">
        <v>87.09</v>
      </c>
      <c r="E15" s="49">
        <v>6</v>
      </c>
      <c r="F15" s="50">
        <f t="shared" si="0"/>
        <v>93.09</v>
      </c>
      <c r="G15" s="49">
        <f t="shared" si="1"/>
        <v>93.09</v>
      </c>
      <c r="H15" s="49">
        <v>13</v>
      </c>
      <c r="I15" s="52" t="s">
        <v>278</v>
      </c>
      <c r="J15" s="53"/>
      <c r="K15" s="53"/>
    </row>
    <row r="16" s="39" customFormat="1" ht="101.25" spans="1:11">
      <c r="A16" s="49">
        <v>14</v>
      </c>
      <c r="B16" s="49" t="s">
        <v>51</v>
      </c>
      <c r="C16" s="49" t="s">
        <v>52</v>
      </c>
      <c r="D16" s="50">
        <v>81.99</v>
      </c>
      <c r="E16" s="49">
        <v>8.5</v>
      </c>
      <c r="F16" s="50">
        <f t="shared" si="0"/>
        <v>90.49</v>
      </c>
      <c r="G16" s="49">
        <f t="shared" si="1"/>
        <v>90.49</v>
      </c>
      <c r="H16" s="49">
        <v>14</v>
      </c>
      <c r="I16" s="52" t="s">
        <v>279</v>
      </c>
      <c r="J16" s="53"/>
      <c r="K16" s="53"/>
    </row>
    <row r="17" ht="120" customHeight="1" spans="1:11">
      <c r="A17" s="49">
        <v>15</v>
      </c>
      <c r="B17" s="49" t="s">
        <v>47</v>
      </c>
      <c r="C17" s="49" t="s">
        <v>48</v>
      </c>
      <c r="D17" s="50">
        <v>83.97</v>
      </c>
      <c r="E17" s="49">
        <v>6.5</v>
      </c>
      <c r="F17" s="50">
        <f t="shared" si="0"/>
        <v>90.47</v>
      </c>
      <c r="G17" s="49">
        <f t="shared" si="1"/>
        <v>90.47</v>
      </c>
      <c r="H17" s="49">
        <v>15</v>
      </c>
      <c r="I17" s="52" t="s">
        <v>280</v>
      </c>
      <c r="J17" s="53"/>
      <c r="K17" s="53"/>
    </row>
    <row r="18" ht="67.5" spans="1:11">
      <c r="A18" s="49">
        <v>16</v>
      </c>
      <c r="B18" s="49" t="s">
        <v>49</v>
      </c>
      <c r="C18" s="49" t="s">
        <v>50</v>
      </c>
      <c r="D18" s="50">
        <v>85.45</v>
      </c>
      <c r="E18" s="49">
        <v>5</v>
      </c>
      <c r="F18" s="50">
        <f t="shared" si="0"/>
        <v>90.45</v>
      </c>
      <c r="G18" s="49">
        <f t="shared" si="1"/>
        <v>90.45</v>
      </c>
      <c r="H18" s="49">
        <v>16</v>
      </c>
      <c r="I18" s="52" t="s">
        <v>281</v>
      </c>
      <c r="J18" s="53"/>
      <c r="K18" s="53"/>
    </row>
    <row r="19" spans="1:11">
      <c r="A19" s="49">
        <v>17</v>
      </c>
      <c r="B19" s="49" t="s">
        <v>62</v>
      </c>
      <c r="C19" s="49" t="s">
        <v>63</v>
      </c>
      <c r="D19" s="50">
        <v>90.1</v>
      </c>
      <c r="E19" s="49">
        <v>0</v>
      </c>
      <c r="F19" s="50">
        <f t="shared" si="0"/>
        <v>90.1</v>
      </c>
      <c r="G19" s="49">
        <f t="shared" si="1"/>
        <v>90.1</v>
      </c>
      <c r="H19" s="49">
        <v>17</v>
      </c>
      <c r="I19" s="52" t="s">
        <v>36</v>
      </c>
      <c r="J19" s="53"/>
      <c r="K19" s="53"/>
    </row>
    <row r="20" spans="1:11">
      <c r="A20" s="49">
        <v>18</v>
      </c>
      <c r="B20" s="49" t="s">
        <v>53</v>
      </c>
      <c r="C20" s="49" t="s">
        <v>54</v>
      </c>
      <c r="D20" s="50">
        <v>84.08</v>
      </c>
      <c r="E20" s="49">
        <v>6</v>
      </c>
      <c r="F20" s="50">
        <f t="shared" si="0"/>
        <v>90.08</v>
      </c>
      <c r="G20" s="49">
        <f t="shared" si="1"/>
        <v>90.08</v>
      </c>
      <c r="H20" s="49">
        <v>18</v>
      </c>
      <c r="I20" s="52" t="s">
        <v>282</v>
      </c>
      <c r="J20" s="53"/>
      <c r="K20" s="53"/>
    </row>
    <row r="21" ht="135" spans="1:11">
      <c r="A21" s="49">
        <v>19</v>
      </c>
      <c r="B21" s="49" t="s">
        <v>60</v>
      </c>
      <c r="C21" s="49" t="s">
        <v>61</v>
      </c>
      <c r="D21" s="50">
        <v>79.41</v>
      </c>
      <c r="E21" s="49">
        <v>10</v>
      </c>
      <c r="F21" s="50">
        <f t="shared" si="0"/>
        <v>89.41</v>
      </c>
      <c r="G21" s="49">
        <f t="shared" si="1"/>
        <v>89.41</v>
      </c>
      <c r="H21" s="49">
        <v>19</v>
      </c>
      <c r="I21" s="52" t="s">
        <v>283</v>
      </c>
      <c r="J21" s="53"/>
      <c r="K21" s="53"/>
    </row>
    <row r="22" ht="67.5" spans="1:11">
      <c r="A22" s="49">
        <v>20</v>
      </c>
      <c r="B22" s="49" t="s">
        <v>78</v>
      </c>
      <c r="C22" s="49" t="s">
        <v>79</v>
      </c>
      <c r="D22" s="50">
        <v>79.13</v>
      </c>
      <c r="E22" s="49">
        <v>8</v>
      </c>
      <c r="F22" s="50">
        <f t="shared" si="0"/>
        <v>87.13</v>
      </c>
      <c r="G22" s="49">
        <f t="shared" si="1"/>
        <v>87.13</v>
      </c>
      <c r="H22" s="49">
        <v>20</v>
      </c>
      <c r="I22" s="52" t="s">
        <v>284</v>
      </c>
      <c r="J22" s="53"/>
      <c r="K22" s="53"/>
    </row>
    <row r="23" spans="1:11">
      <c r="A23" s="49">
        <v>21</v>
      </c>
      <c r="B23" s="49" t="s">
        <v>66</v>
      </c>
      <c r="C23" s="49" t="s">
        <v>67</v>
      </c>
      <c r="D23" s="50">
        <v>81</v>
      </c>
      <c r="E23" s="49">
        <v>6</v>
      </c>
      <c r="F23" s="50">
        <f t="shared" si="0"/>
        <v>87</v>
      </c>
      <c r="G23" s="49">
        <f t="shared" si="1"/>
        <v>87</v>
      </c>
      <c r="H23" s="49">
        <v>21</v>
      </c>
      <c r="I23" s="54" t="s">
        <v>285</v>
      </c>
      <c r="J23" s="53"/>
      <c r="K23" s="53"/>
    </row>
    <row r="24" spans="1:11">
      <c r="A24" s="49">
        <v>22</v>
      </c>
      <c r="B24" s="49" t="s">
        <v>45</v>
      </c>
      <c r="C24" s="49" t="s">
        <v>46</v>
      </c>
      <c r="D24" s="50">
        <v>84.51</v>
      </c>
      <c r="E24" s="49">
        <v>2</v>
      </c>
      <c r="F24" s="50">
        <f t="shared" si="0"/>
        <v>86.51</v>
      </c>
      <c r="G24" s="49">
        <f t="shared" si="1"/>
        <v>86.51</v>
      </c>
      <c r="H24" s="49">
        <v>22</v>
      </c>
      <c r="I24" s="52" t="s">
        <v>286</v>
      </c>
      <c r="J24" s="53"/>
      <c r="K24" s="53"/>
    </row>
    <row r="25" spans="1:11">
      <c r="A25" s="49">
        <v>23</v>
      </c>
      <c r="B25" s="49" t="s">
        <v>55</v>
      </c>
      <c r="C25" s="49" t="s">
        <v>56</v>
      </c>
      <c r="D25" s="50">
        <v>82.38</v>
      </c>
      <c r="E25" s="49">
        <v>4</v>
      </c>
      <c r="F25" s="50">
        <f t="shared" si="0"/>
        <v>86.38</v>
      </c>
      <c r="G25" s="49">
        <f t="shared" si="1"/>
        <v>86.38</v>
      </c>
      <c r="H25" s="49">
        <v>23</v>
      </c>
      <c r="I25" s="52" t="s">
        <v>287</v>
      </c>
      <c r="J25" s="53"/>
      <c r="K25" s="53"/>
    </row>
    <row r="26" spans="1:11">
      <c r="A26" s="49">
        <v>24</v>
      </c>
      <c r="B26" s="49" t="s">
        <v>72</v>
      </c>
      <c r="C26" s="49" t="s">
        <v>73</v>
      </c>
      <c r="D26" s="50">
        <v>86.25</v>
      </c>
      <c r="E26" s="49">
        <v>0</v>
      </c>
      <c r="F26" s="50">
        <f t="shared" si="0"/>
        <v>86.25</v>
      </c>
      <c r="G26" s="49">
        <f t="shared" si="1"/>
        <v>86.25</v>
      </c>
      <c r="H26" s="49">
        <v>24</v>
      </c>
      <c r="I26" s="52" t="s">
        <v>36</v>
      </c>
      <c r="J26" s="53"/>
      <c r="K26" s="53"/>
    </row>
    <row r="27" ht="101.25" spans="1:11">
      <c r="A27" s="49">
        <v>25</v>
      </c>
      <c r="B27" s="49" t="s">
        <v>76</v>
      </c>
      <c r="C27" s="49" t="s">
        <v>77</v>
      </c>
      <c r="D27" s="50">
        <v>78.01</v>
      </c>
      <c r="E27" s="49">
        <v>8</v>
      </c>
      <c r="F27" s="50">
        <f t="shared" si="0"/>
        <v>86.01</v>
      </c>
      <c r="G27" s="49">
        <f t="shared" si="1"/>
        <v>86.01</v>
      </c>
      <c r="H27" s="49">
        <v>25</v>
      </c>
      <c r="I27" s="52" t="s">
        <v>288</v>
      </c>
      <c r="J27" s="53"/>
      <c r="K27" s="53"/>
    </row>
    <row r="28" spans="1:11">
      <c r="A28" s="49">
        <v>26</v>
      </c>
      <c r="B28" s="49" t="s">
        <v>74</v>
      </c>
      <c r="C28" s="49" t="s">
        <v>75</v>
      </c>
      <c r="D28" s="50">
        <v>79.62</v>
      </c>
      <c r="E28" s="49">
        <v>6</v>
      </c>
      <c r="F28" s="50">
        <f t="shared" si="0"/>
        <v>85.62</v>
      </c>
      <c r="G28" s="49">
        <f t="shared" si="1"/>
        <v>85.62</v>
      </c>
      <c r="H28" s="49">
        <v>26</v>
      </c>
      <c r="I28" s="52" t="s">
        <v>289</v>
      </c>
      <c r="J28" s="53"/>
      <c r="K28" s="53"/>
    </row>
    <row r="29" spans="1:11">
      <c r="A29" s="49">
        <v>27</v>
      </c>
      <c r="B29" s="49" t="s">
        <v>58</v>
      </c>
      <c r="C29" s="49" t="s">
        <v>59</v>
      </c>
      <c r="D29" s="50">
        <v>85.51</v>
      </c>
      <c r="E29" s="49">
        <v>0</v>
      </c>
      <c r="F29" s="50">
        <f t="shared" si="0"/>
        <v>85.51</v>
      </c>
      <c r="G29" s="49">
        <f t="shared" si="1"/>
        <v>85.51</v>
      </c>
      <c r="H29" s="49">
        <v>27</v>
      </c>
      <c r="I29" s="54" t="s">
        <v>36</v>
      </c>
      <c r="J29" s="53"/>
      <c r="K29" s="53"/>
    </row>
    <row r="30" spans="1:11">
      <c r="A30" s="49">
        <v>28</v>
      </c>
      <c r="B30" s="49" t="s">
        <v>90</v>
      </c>
      <c r="C30" s="49" t="s">
        <v>91</v>
      </c>
      <c r="D30" s="50">
        <v>85.47</v>
      </c>
      <c r="E30" s="49">
        <v>0</v>
      </c>
      <c r="F30" s="50">
        <f t="shared" si="0"/>
        <v>85.47</v>
      </c>
      <c r="G30" s="49">
        <f t="shared" si="1"/>
        <v>85.47</v>
      </c>
      <c r="H30" s="49">
        <v>28</v>
      </c>
      <c r="I30" s="54" t="s">
        <v>36</v>
      </c>
      <c r="J30" s="53"/>
      <c r="K30" s="53"/>
    </row>
    <row r="31" spans="1:11">
      <c r="A31" s="49">
        <v>29</v>
      </c>
      <c r="B31" s="49" t="s">
        <v>70</v>
      </c>
      <c r="C31" s="49" t="s">
        <v>71</v>
      </c>
      <c r="D31" s="50">
        <v>85.43</v>
      </c>
      <c r="E31" s="49">
        <v>0</v>
      </c>
      <c r="F31" s="50">
        <f t="shared" si="0"/>
        <v>85.43</v>
      </c>
      <c r="G31" s="49">
        <f t="shared" si="1"/>
        <v>85.43</v>
      </c>
      <c r="H31" s="49">
        <v>29</v>
      </c>
      <c r="I31" s="54" t="s">
        <v>36</v>
      </c>
      <c r="J31" s="53"/>
      <c r="K31" s="53"/>
    </row>
    <row r="32" spans="1:11">
      <c r="A32" s="49">
        <v>30</v>
      </c>
      <c r="B32" s="49" t="s">
        <v>92</v>
      </c>
      <c r="C32" s="49" t="s">
        <v>93</v>
      </c>
      <c r="D32" s="50">
        <v>85.38</v>
      </c>
      <c r="E32" s="49">
        <v>0</v>
      </c>
      <c r="F32" s="50">
        <f t="shared" si="0"/>
        <v>85.38</v>
      </c>
      <c r="G32" s="49">
        <f t="shared" si="1"/>
        <v>85.38</v>
      </c>
      <c r="H32" s="49">
        <v>30</v>
      </c>
      <c r="I32" s="54" t="s">
        <v>36</v>
      </c>
      <c r="J32" s="53"/>
      <c r="K32" s="53"/>
    </row>
    <row r="33" spans="1:11">
      <c r="A33" s="49">
        <v>31</v>
      </c>
      <c r="B33" s="49" t="s">
        <v>84</v>
      </c>
      <c r="C33" s="49" t="s">
        <v>85</v>
      </c>
      <c r="D33" s="50">
        <v>80.4</v>
      </c>
      <c r="E33" s="49">
        <v>4</v>
      </c>
      <c r="F33" s="50">
        <f t="shared" si="0"/>
        <v>84.4</v>
      </c>
      <c r="G33" s="49">
        <f t="shared" si="1"/>
        <v>84.4</v>
      </c>
      <c r="H33" s="49">
        <v>31</v>
      </c>
      <c r="I33" s="52" t="s">
        <v>287</v>
      </c>
      <c r="J33" s="53"/>
      <c r="K33" s="53"/>
    </row>
    <row r="34" ht="67.5" spans="1:11">
      <c r="A34" s="49">
        <v>32</v>
      </c>
      <c r="B34" s="49" t="s">
        <v>80</v>
      </c>
      <c r="C34" s="49" t="s">
        <v>81</v>
      </c>
      <c r="D34" s="50">
        <v>82.21</v>
      </c>
      <c r="E34" s="49">
        <v>2</v>
      </c>
      <c r="F34" s="50">
        <f t="shared" si="0"/>
        <v>84.21</v>
      </c>
      <c r="G34" s="49">
        <f t="shared" si="1"/>
        <v>84.21</v>
      </c>
      <c r="H34" s="49">
        <v>32</v>
      </c>
      <c r="I34" s="52" t="s">
        <v>290</v>
      </c>
      <c r="J34" s="53"/>
      <c r="K34" s="53"/>
    </row>
    <row r="35" spans="1:11">
      <c r="A35" s="49">
        <v>33</v>
      </c>
      <c r="B35" s="49" t="s">
        <v>64</v>
      </c>
      <c r="C35" s="49" t="s">
        <v>65</v>
      </c>
      <c r="D35" s="50">
        <v>83.5</v>
      </c>
      <c r="E35" s="49">
        <v>0</v>
      </c>
      <c r="F35" s="50">
        <f t="shared" ref="F35:F66" si="2">D35+E35</f>
        <v>83.5</v>
      </c>
      <c r="G35" s="49">
        <f t="shared" ref="G35:G66" si="3">F35</f>
        <v>83.5</v>
      </c>
      <c r="H35" s="49">
        <v>33</v>
      </c>
      <c r="I35" s="54" t="s">
        <v>36</v>
      </c>
      <c r="J35" s="53"/>
      <c r="K35" s="53"/>
    </row>
    <row r="36" spans="1:11">
      <c r="A36" s="49">
        <v>34</v>
      </c>
      <c r="B36" s="49" t="s">
        <v>86</v>
      </c>
      <c r="C36" s="49" t="s">
        <v>87</v>
      </c>
      <c r="D36" s="50">
        <v>83.15</v>
      </c>
      <c r="E36" s="49">
        <v>0</v>
      </c>
      <c r="F36" s="50">
        <f t="shared" si="2"/>
        <v>83.15</v>
      </c>
      <c r="G36" s="49">
        <f t="shared" si="3"/>
        <v>83.15</v>
      </c>
      <c r="H36" s="49">
        <v>34</v>
      </c>
      <c r="I36" s="54" t="s">
        <v>36</v>
      </c>
      <c r="J36" s="53"/>
      <c r="K36" s="53"/>
    </row>
    <row r="37" ht="67.5" spans="1:11">
      <c r="A37" s="49">
        <v>35</v>
      </c>
      <c r="B37" s="49" t="s">
        <v>88</v>
      </c>
      <c r="C37" s="49" t="s">
        <v>89</v>
      </c>
      <c r="D37" s="50">
        <v>81.58</v>
      </c>
      <c r="E37" s="49">
        <v>1.5</v>
      </c>
      <c r="F37" s="50">
        <f t="shared" si="2"/>
        <v>83.08</v>
      </c>
      <c r="G37" s="49">
        <f t="shared" si="3"/>
        <v>83.08</v>
      </c>
      <c r="H37" s="49">
        <v>35</v>
      </c>
      <c r="I37" s="52" t="s">
        <v>291</v>
      </c>
      <c r="J37" s="53"/>
      <c r="K37" s="53"/>
    </row>
    <row r="38" spans="1:11">
      <c r="A38" s="49">
        <v>36</v>
      </c>
      <c r="B38" s="49" t="s">
        <v>82</v>
      </c>
      <c r="C38" s="49" t="s">
        <v>83</v>
      </c>
      <c r="D38" s="50">
        <v>83.06</v>
      </c>
      <c r="E38" s="49">
        <v>0</v>
      </c>
      <c r="F38" s="50">
        <f t="shared" si="2"/>
        <v>83.06</v>
      </c>
      <c r="G38" s="49">
        <f t="shared" si="3"/>
        <v>83.06</v>
      </c>
      <c r="H38" s="49">
        <v>36</v>
      </c>
      <c r="I38" s="54" t="s">
        <v>36</v>
      </c>
      <c r="J38" s="53"/>
      <c r="K38" s="53"/>
    </row>
    <row r="39" spans="1:11">
      <c r="A39" s="49">
        <v>37</v>
      </c>
      <c r="B39" s="49" t="s">
        <v>104</v>
      </c>
      <c r="C39" s="49" t="s">
        <v>105</v>
      </c>
      <c r="D39" s="50">
        <v>81.45</v>
      </c>
      <c r="E39" s="49">
        <v>0</v>
      </c>
      <c r="F39" s="50">
        <f t="shared" si="2"/>
        <v>81.45</v>
      </c>
      <c r="G39" s="49">
        <f t="shared" si="3"/>
        <v>81.45</v>
      </c>
      <c r="H39" s="49">
        <v>37</v>
      </c>
      <c r="I39" s="54" t="s">
        <v>36</v>
      </c>
      <c r="J39" s="53"/>
      <c r="K39" s="53"/>
    </row>
    <row r="40" spans="1:11">
      <c r="A40" s="49">
        <v>38</v>
      </c>
      <c r="B40" s="49" t="s">
        <v>114</v>
      </c>
      <c r="C40" s="49" t="s">
        <v>115</v>
      </c>
      <c r="D40" s="50">
        <v>81.13</v>
      </c>
      <c r="E40" s="49">
        <v>0</v>
      </c>
      <c r="F40" s="50">
        <f t="shared" si="2"/>
        <v>81.13</v>
      </c>
      <c r="G40" s="49">
        <f t="shared" si="3"/>
        <v>81.13</v>
      </c>
      <c r="H40" s="49">
        <v>38</v>
      </c>
      <c r="I40" s="54" t="s">
        <v>36</v>
      </c>
      <c r="J40" s="53"/>
      <c r="K40" s="53"/>
    </row>
    <row r="41" spans="1:11">
      <c r="A41" s="49">
        <v>39</v>
      </c>
      <c r="B41" s="49" t="s">
        <v>94</v>
      </c>
      <c r="C41" s="49" t="s">
        <v>95</v>
      </c>
      <c r="D41" s="50">
        <v>81.09</v>
      </c>
      <c r="E41" s="49">
        <v>0</v>
      </c>
      <c r="F41" s="50">
        <f t="shared" si="2"/>
        <v>81.09</v>
      </c>
      <c r="G41" s="49">
        <f t="shared" si="3"/>
        <v>81.09</v>
      </c>
      <c r="H41" s="49">
        <v>39</v>
      </c>
      <c r="I41" s="54" t="s">
        <v>36</v>
      </c>
      <c r="J41" s="53"/>
      <c r="K41" s="53"/>
    </row>
    <row r="42" ht="50.45" customHeight="1" spans="1:11">
      <c r="A42" s="49">
        <v>40</v>
      </c>
      <c r="B42" s="49" t="s">
        <v>116</v>
      </c>
      <c r="C42" s="49" t="s">
        <v>117</v>
      </c>
      <c r="D42" s="50">
        <v>76.38</v>
      </c>
      <c r="E42" s="49">
        <v>4</v>
      </c>
      <c r="F42" s="50">
        <f t="shared" si="2"/>
        <v>80.38</v>
      </c>
      <c r="G42" s="49">
        <f t="shared" si="3"/>
        <v>80.38</v>
      </c>
      <c r="H42" s="49">
        <v>40</v>
      </c>
      <c r="I42" s="52" t="s">
        <v>287</v>
      </c>
      <c r="J42" s="53"/>
      <c r="K42" s="53"/>
    </row>
    <row r="43" spans="1:11">
      <c r="A43" s="49">
        <v>41</v>
      </c>
      <c r="B43" s="49" t="s">
        <v>120</v>
      </c>
      <c r="C43" s="49" t="s">
        <v>121</v>
      </c>
      <c r="D43" s="50">
        <v>80.23</v>
      </c>
      <c r="E43" s="49">
        <v>0</v>
      </c>
      <c r="F43" s="50">
        <f t="shared" si="2"/>
        <v>80.23</v>
      </c>
      <c r="G43" s="49">
        <f t="shared" si="3"/>
        <v>80.23</v>
      </c>
      <c r="H43" s="49">
        <v>41</v>
      </c>
      <c r="I43" s="54" t="s">
        <v>36</v>
      </c>
      <c r="J43" s="53"/>
      <c r="K43" s="53"/>
    </row>
    <row r="44" spans="1:11">
      <c r="A44" s="49">
        <v>42</v>
      </c>
      <c r="B44" s="49" t="s">
        <v>68</v>
      </c>
      <c r="C44" s="49" t="s">
        <v>69</v>
      </c>
      <c r="D44" s="50">
        <v>80.12</v>
      </c>
      <c r="E44" s="49">
        <v>0</v>
      </c>
      <c r="F44" s="50">
        <f t="shared" si="2"/>
        <v>80.12</v>
      </c>
      <c r="G44" s="49">
        <f t="shared" si="3"/>
        <v>80.12</v>
      </c>
      <c r="H44" s="49">
        <v>42</v>
      </c>
      <c r="I44" s="54" t="s">
        <v>36</v>
      </c>
      <c r="J44" s="53"/>
      <c r="K44" s="53"/>
    </row>
    <row r="45" spans="1:11">
      <c r="A45" s="49">
        <v>43</v>
      </c>
      <c r="B45" s="49" t="s">
        <v>112</v>
      </c>
      <c r="C45" s="49" t="s">
        <v>113</v>
      </c>
      <c r="D45" s="50">
        <v>80.07</v>
      </c>
      <c r="E45" s="49">
        <v>0</v>
      </c>
      <c r="F45" s="50">
        <f t="shared" si="2"/>
        <v>80.07</v>
      </c>
      <c r="G45" s="49">
        <f t="shared" si="3"/>
        <v>80.07</v>
      </c>
      <c r="H45" s="49">
        <v>43</v>
      </c>
      <c r="I45" s="54" t="s">
        <v>36</v>
      </c>
      <c r="J45" s="53"/>
      <c r="K45" s="53"/>
    </row>
    <row r="46" spans="1:11">
      <c r="A46" s="49">
        <v>44</v>
      </c>
      <c r="B46" s="49" t="s">
        <v>118</v>
      </c>
      <c r="C46" s="49" t="s">
        <v>119</v>
      </c>
      <c r="D46" s="50">
        <v>79.64</v>
      </c>
      <c r="E46" s="49">
        <v>0</v>
      </c>
      <c r="F46" s="50">
        <f t="shared" si="2"/>
        <v>79.64</v>
      </c>
      <c r="G46" s="49">
        <f t="shared" si="3"/>
        <v>79.64</v>
      </c>
      <c r="H46" s="49">
        <v>44</v>
      </c>
      <c r="I46" s="54" t="s">
        <v>36</v>
      </c>
      <c r="J46" s="53"/>
      <c r="K46" s="53"/>
    </row>
    <row r="47" spans="1:11">
      <c r="A47" s="49">
        <v>45</v>
      </c>
      <c r="B47" s="49" t="s">
        <v>110</v>
      </c>
      <c r="C47" s="49" t="s">
        <v>111</v>
      </c>
      <c r="D47" s="50">
        <v>79.64</v>
      </c>
      <c r="E47" s="49">
        <v>0</v>
      </c>
      <c r="F47" s="50">
        <f t="shared" si="2"/>
        <v>79.64</v>
      </c>
      <c r="G47" s="49">
        <f t="shared" si="3"/>
        <v>79.64</v>
      </c>
      <c r="H47" s="49">
        <v>45</v>
      </c>
      <c r="I47" s="54" t="s">
        <v>36</v>
      </c>
      <c r="J47" s="53"/>
      <c r="K47" s="53"/>
    </row>
    <row r="48" ht="101.25" spans="1:11">
      <c r="A48" s="49">
        <v>46</v>
      </c>
      <c r="B48" s="49" t="s">
        <v>96</v>
      </c>
      <c r="C48" s="49" t="s">
        <v>97</v>
      </c>
      <c r="D48" s="50">
        <v>76.44</v>
      </c>
      <c r="E48" s="49">
        <v>3</v>
      </c>
      <c r="F48" s="50">
        <f t="shared" si="2"/>
        <v>79.44</v>
      </c>
      <c r="G48" s="49">
        <f t="shared" si="3"/>
        <v>79.44</v>
      </c>
      <c r="H48" s="49">
        <v>46</v>
      </c>
      <c r="I48" s="52" t="s">
        <v>292</v>
      </c>
      <c r="J48" s="53"/>
      <c r="K48" s="53"/>
    </row>
    <row r="49" spans="1:11">
      <c r="A49" s="49">
        <v>47</v>
      </c>
      <c r="B49" s="49" t="s">
        <v>124</v>
      </c>
      <c r="C49" s="49" t="s">
        <v>125</v>
      </c>
      <c r="D49" s="50">
        <v>79.39</v>
      </c>
      <c r="E49" s="49">
        <v>0</v>
      </c>
      <c r="F49" s="50">
        <f t="shared" si="2"/>
        <v>79.39</v>
      </c>
      <c r="G49" s="49">
        <f t="shared" si="3"/>
        <v>79.39</v>
      </c>
      <c r="H49" s="49">
        <v>47</v>
      </c>
      <c r="I49" s="54" t="s">
        <v>36</v>
      </c>
      <c r="J49" s="53"/>
      <c r="K49" s="53"/>
    </row>
    <row r="50" s="39" customFormat="1" spans="1:11">
      <c r="A50" s="49">
        <v>48</v>
      </c>
      <c r="B50" s="49" t="s">
        <v>122</v>
      </c>
      <c r="C50" s="49" t="s">
        <v>123</v>
      </c>
      <c r="D50" s="50">
        <v>73.07</v>
      </c>
      <c r="E50" s="49">
        <v>6</v>
      </c>
      <c r="F50" s="50">
        <f t="shared" si="2"/>
        <v>79.07</v>
      </c>
      <c r="G50" s="49">
        <f t="shared" si="3"/>
        <v>79.07</v>
      </c>
      <c r="H50" s="49">
        <v>48</v>
      </c>
      <c r="I50" s="52" t="s">
        <v>293</v>
      </c>
      <c r="J50" s="53"/>
      <c r="K50" s="53"/>
    </row>
    <row r="51" spans="1:11">
      <c r="A51" s="49">
        <v>49</v>
      </c>
      <c r="B51" s="49" t="s">
        <v>126</v>
      </c>
      <c r="C51" s="49" t="s">
        <v>127</v>
      </c>
      <c r="D51" s="50">
        <v>78.33</v>
      </c>
      <c r="E51" s="49">
        <v>0</v>
      </c>
      <c r="F51" s="50">
        <f t="shared" si="2"/>
        <v>78.33</v>
      </c>
      <c r="G51" s="49">
        <f t="shared" si="3"/>
        <v>78.33</v>
      </c>
      <c r="H51" s="49">
        <v>49</v>
      </c>
      <c r="I51" s="54" t="s">
        <v>36</v>
      </c>
      <c r="J51" s="53"/>
      <c r="K51" s="53"/>
    </row>
    <row r="52" spans="1:11">
      <c r="A52" s="49">
        <v>50</v>
      </c>
      <c r="B52" s="49" t="s">
        <v>100</v>
      </c>
      <c r="C52" s="49" t="s">
        <v>101</v>
      </c>
      <c r="D52" s="50">
        <v>75.97</v>
      </c>
      <c r="E52" s="49">
        <v>2</v>
      </c>
      <c r="F52" s="50">
        <f t="shared" si="2"/>
        <v>77.97</v>
      </c>
      <c r="G52" s="49">
        <f t="shared" si="3"/>
        <v>77.97</v>
      </c>
      <c r="H52" s="49">
        <v>50</v>
      </c>
      <c r="I52" s="52" t="s">
        <v>286</v>
      </c>
      <c r="J52" s="53"/>
      <c r="K52" s="53"/>
    </row>
    <row r="53" spans="1:11">
      <c r="A53" s="49">
        <v>51</v>
      </c>
      <c r="B53" s="49" t="s">
        <v>134</v>
      </c>
      <c r="C53" s="49" t="s">
        <v>135</v>
      </c>
      <c r="D53" s="50">
        <v>77.56</v>
      </c>
      <c r="E53" s="49">
        <v>0</v>
      </c>
      <c r="F53" s="50">
        <f t="shared" si="2"/>
        <v>77.56</v>
      </c>
      <c r="G53" s="49">
        <f t="shared" si="3"/>
        <v>77.56</v>
      </c>
      <c r="H53" s="49">
        <v>51</v>
      </c>
      <c r="I53" s="54" t="s">
        <v>36</v>
      </c>
      <c r="J53" s="53"/>
      <c r="K53" s="53"/>
    </row>
    <row r="54" spans="1:11">
      <c r="A54" s="49">
        <v>52</v>
      </c>
      <c r="B54" s="49" t="s">
        <v>98</v>
      </c>
      <c r="C54" s="49" t="s">
        <v>99</v>
      </c>
      <c r="D54" s="50">
        <v>77.47</v>
      </c>
      <c r="E54" s="49">
        <v>0</v>
      </c>
      <c r="F54" s="50">
        <f t="shared" si="2"/>
        <v>77.47</v>
      </c>
      <c r="G54" s="49">
        <f t="shared" si="3"/>
        <v>77.47</v>
      </c>
      <c r="H54" s="49">
        <v>52</v>
      </c>
      <c r="I54" s="54" t="s">
        <v>36</v>
      </c>
      <c r="J54" s="53"/>
      <c r="K54" s="53"/>
    </row>
    <row r="55" spans="1:11">
      <c r="A55" s="49">
        <v>53</v>
      </c>
      <c r="B55" s="49" t="s">
        <v>108</v>
      </c>
      <c r="C55" s="49" t="s">
        <v>109</v>
      </c>
      <c r="D55" s="50">
        <v>77.37</v>
      </c>
      <c r="E55" s="49">
        <v>0</v>
      </c>
      <c r="F55" s="50">
        <f t="shared" si="2"/>
        <v>77.37</v>
      </c>
      <c r="G55" s="49">
        <f t="shared" si="3"/>
        <v>77.37</v>
      </c>
      <c r="H55" s="49">
        <v>53</v>
      </c>
      <c r="I55" s="54" t="s">
        <v>36</v>
      </c>
      <c r="J55" s="53"/>
      <c r="K55" s="53"/>
    </row>
    <row r="56" ht="67.5" customHeight="1" spans="1:11">
      <c r="A56" s="49">
        <v>54</v>
      </c>
      <c r="B56" s="49" t="s">
        <v>106</v>
      </c>
      <c r="C56" s="49" t="s">
        <v>107</v>
      </c>
      <c r="D56" s="50">
        <v>75.02</v>
      </c>
      <c r="E56" s="49">
        <v>2</v>
      </c>
      <c r="F56" s="50">
        <f t="shared" si="2"/>
        <v>77.02</v>
      </c>
      <c r="G56" s="49">
        <f t="shared" si="3"/>
        <v>77.02</v>
      </c>
      <c r="H56" s="49">
        <v>54</v>
      </c>
      <c r="I56" s="55" t="s">
        <v>294</v>
      </c>
      <c r="J56" s="53"/>
      <c r="K56" s="53"/>
    </row>
    <row r="57" spans="1:11">
      <c r="A57" s="49">
        <v>55</v>
      </c>
      <c r="B57" s="49" t="s">
        <v>132</v>
      </c>
      <c r="C57" s="49" t="s">
        <v>133</v>
      </c>
      <c r="D57" s="50">
        <v>76.96</v>
      </c>
      <c r="E57" s="49">
        <v>0</v>
      </c>
      <c r="F57" s="50">
        <f t="shared" si="2"/>
        <v>76.96</v>
      </c>
      <c r="G57" s="49">
        <f t="shared" si="3"/>
        <v>76.96</v>
      </c>
      <c r="H57" s="49">
        <v>55</v>
      </c>
      <c r="I57" s="54" t="s">
        <v>36</v>
      </c>
      <c r="J57" s="53"/>
      <c r="K57" s="53"/>
    </row>
    <row r="58" spans="1:11">
      <c r="A58" s="49">
        <v>56</v>
      </c>
      <c r="B58" s="49" t="s">
        <v>146</v>
      </c>
      <c r="C58" s="49" t="s">
        <v>147</v>
      </c>
      <c r="D58" s="50">
        <v>76.68</v>
      </c>
      <c r="E58" s="49">
        <v>0</v>
      </c>
      <c r="F58" s="50">
        <f t="shared" si="2"/>
        <v>76.68</v>
      </c>
      <c r="G58" s="49">
        <f t="shared" si="3"/>
        <v>76.68</v>
      </c>
      <c r="H58" s="49">
        <v>56</v>
      </c>
      <c r="I58" s="54" t="s">
        <v>36</v>
      </c>
      <c r="J58" s="53"/>
      <c r="K58" s="53"/>
    </row>
    <row r="59" ht="37" customHeight="1" spans="1:11">
      <c r="A59" s="49">
        <v>57</v>
      </c>
      <c r="B59" s="49" t="s">
        <v>136</v>
      </c>
      <c r="C59" s="49" t="s">
        <v>137</v>
      </c>
      <c r="D59" s="50">
        <v>76.68</v>
      </c>
      <c r="E59" s="49">
        <v>0</v>
      </c>
      <c r="F59" s="50">
        <f t="shared" si="2"/>
        <v>76.68</v>
      </c>
      <c r="G59" s="49">
        <f t="shared" si="3"/>
        <v>76.68</v>
      </c>
      <c r="H59" s="49">
        <v>57</v>
      </c>
      <c r="I59" s="54" t="s">
        <v>36</v>
      </c>
      <c r="J59" s="53"/>
      <c r="K59" s="53"/>
    </row>
    <row r="60" spans="1:11">
      <c r="A60" s="49">
        <v>58</v>
      </c>
      <c r="B60" s="49" t="s">
        <v>102</v>
      </c>
      <c r="C60" s="49" t="s">
        <v>103</v>
      </c>
      <c r="D60" s="50">
        <v>76.27</v>
      </c>
      <c r="E60" s="49">
        <v>0</v>
      </c>
      <c r="F60" s="50">
        <f t="shared" si="2"/>
        <v>76.27</v>
      </c>
      <c r="G60" s="49">
        <f t="shared" si="3"/>
        <v>76.27</v>
      </c>
      <c r="H60" s="49">
        <v>58</v>
      </c>
      <c r="I60" s="54" t="s">
        <v>36</v>
      </c>
      <c r="J60" s="53"/>
      <c r="K60" s="53"/>
    </row>
    <row r="61" spans="1:11">
      <c r="A61" s="49">
        <v>59</v>
      </c>
      <c r="B61" s="49" t="s">
        <v>150</v>
      </c>
      <c r="C61" s="49" t="s">
        <v>151</v>
      </c>
      <c r="D61" s="50">
        <v>76.23</v>
      </c>
      <c r="E61" s="49">
        <v>0</v>
      </c>
      <c r="F61" s="50">
        <f t="shared" si="2"/>
        <v>76.23</v>
      </c>
      <c r="G61" s="49">
        <f t="shared" si="3"/>
        <v>76.23</v>
      </c>
      <c r="H61" s="49">
        <v>59</v>
      </c>
      <c r="I61" s="54" t="s">
        <v>36</v>
      </c>
      <c r="J61" s="53"/>
      <c r="K61" s="53"/>
    </row>
    <row r="62" spans="1:11">
      <c r="A62" s="49">
        <v>60</v>
      </c>
      <c r="B62" s="49" t="s">
        <v>156</v>
      </c>
      <c r="C62" s="49" t="s">
        <v>157</v>
      </c>
      <c r="D62" s="50">
        <v>75.17</v>
      </c>
      <c r="E62" s="49">
        <v>0</v>
      </c>
      <c r="F62" s="50">
        <f t="shared" si="2"/>
        <v>75.17</v>
      </c>
      <c r="G62" s="49">
        <f t="shared" si="3"/>
        <v>75.17</v>
      </c>
      <c r="H62" s="49">
        <v>60</v>
      </c>
      <c r="I62" s="54" t="s">
        <v>36</v>
      </c>
      <c r="J62" s="53"/>
      <c r="K62" s="53"/>
    </row>
    <row r="63" spans="1:11">
      <c r="A63" s="49">
        <v>61</v>
      </c>
      <c r="B63" s="49" t="s">
        <v>130</v>
      </c>
      <c r="C63" s="49" t="s">
        <v>131</v>
      </c>
      <c r="D63" s="50">
        <v>75.06</v>
      </c>
      <c r="E63" s="49">
        <v>0</v>
      </c>
      <c r="F63" s="50">
        <f t="shared" si="2"/>
        <v>75.06</v>
      </c>
      <c r="G63" s="49">
        <f t="shared" si="3"/>
        <v>75.06</v>
      </c>
      <c r="H63" s="49">
        <v>61</v>
      </c>
      <c r="I63" s="54" t="s">
        <v>36</v>
      </c>
      <c r="J63" s="53"/>
      <c r="K63" s="53"/>
    </row>
    <row r="64" spans="1:11">
      <c r="A64" s="49">
        <v>62</v>
      </c>
      <c r="B64" s="49" t="s">
        <v>144</v>
      </c>
      <c r="C64" s="49" t="s">
        <v>145</v>
      </c>
      <c r="D64" s="50">
        <v>75.02</v>
      </c>
      <c r="E64" s="49">
        <v>0</v>
      </c>
      <c r="F64" s="50">
        <f t="shared" si="2"/>
        <v>75.02</v>
      </c>
      <c r="G64" s="49">
        <f t="shared" si="3"/>
        <v>75.02</v>
      </c>
      <c r="H64" s="49">
        <v>62</v>
      </c>
      <c r="I64" s="54" t="s">
        <v>36</v>
      </c>
      <c r="J64" s="53"/>
      <c r="K64" s="53"/>
    </row>
    <row r="65" spans="1:11">
      <c r="A65" s="49">
        <v>63</v>
      </c>
      <c r="B65" s="49" t="s">
        <v>142</v>
      </c>
      <c r="C65" s="49" t="s">
        <v>143</v>
      </c>
      <c r="D65" s="50">
        <v>74.83</v>
      </c>
      <c r="E65" s="49">
        <v>0</v>
      </c>
      <c r="F65" s="50">
        <f t="shared" si="2"/>
        <v>74.83</v>
      </c>
      <c r="G65" s="49">
        <f t="shared" si="3"/>
        <v>74.83</v>
      </c>
      <c r="H65" s="49">
        <v>63</v>
      </c>
      <c r="I65" s="54" t="s">
        <v>36</v>
      </c>
      <c r="J65" s="53"/>
      <c r="K65" s="53"/>
    </row>
    <row r="66" spans="1:11">
      <c r="A66" s="49">
        <v>64</v>
      </c>
      <c r="B66" s="49" t="s">
        <v>158</v>
      </c>
      <c r="C66" s="49" t="s">
        <v>159</v>
      </c>
      <c r="D66" s="50">
        <v>74.76</v>
      </c>
      <c r="E66" s="49">
        <v>0</v>
      </c>
      <c r="F66" s="50">
        <f t="shared" si="2"/>
        <v>74.76</v>
      </c>
      <c r="G66" s="49">
        <f t="shared" si="3"/>
        <v>74.76</v>
      </c>
      <c r="H66" s="49">
        <v>64</v>
      </c>
      <c r="I66" s="54" t="s">
        <v>36</v>
      </c>
      <c r="J66" s="53"/>
      <c r="K66" s="53"/>
    </row>
    <row r="67" spans="1:11">
      <c r="A67" s="49">
        <v>65</v>
      </c>
      <c r="B67" s="49" t="s">
        <v>128</v>
      </c>
      <c r="C67" s="49" t="s">
        <v>129</v>
      </c>
      <c r="D67" s="50">
        <v>74.74</v>
      </c>
      <c r="E67" s="49">
        <v>0</v>
      </c>
      <c r="F67" s="50">
        <f t="shared" ref="F67:F98" si="4">D67+E67</f>
        <v>74.74</v>
      </c>
      <c r="G67" s="49">
        <f t="shared" ref="G67:G98" si="5">F67</f>
        <v>74.74</v>
      </c>
      <c r="H67" s="49">
        <v>65</v>
      </c>
      <c r="I67" s="54" t="s">
        <v>36</v>
      </c>
      <c r="J67" s="53"/>
      <c r="K67" s="53"/>
    </row>
    <row r="68" spans="1:11">
      <c r="A68" s="49">
        <v>66</v>
      </c>
      <c r="B68" s="49" t="s">
        <v>152</v>
      </c>
      <c r="C68" s="49" t="s">
        <v>153</v>
      </c>
      <c r="D68" s="50">
        <v>74.59</v>
      </c>
      <c r="E68" s="49">
        <v>0</v>
      </c>
      <c r="F68" s="50">
        <f t="shared" si="4"/>
        <v>74.59</v>
      </c>
      <c r="G68" s="49">
        <f t="shared" si="5"/>
        <v>74.59</v>
      </c>
      <c r="H68" s="49">
        <v>66</v>
      </c>
      <c r="I68" s="54" t="s">
        <v>36</v>
      </c>
      <c r="J68" s="53"/>
      <c r="K68" s="53"/>
    </row>
    <row r="69" spans="1:11">
      <c r="A69" s="49">
        <v>67</v>
      </c>
      <c r="B69" s="49" t="s">
        <v>140</v>
      </c>
      <c r="C69" s="49" t="s">
        <v>141</v>
      </c>
      <c r="D69" s="50">
        <v>74.46</v>
      </c>
      <c r="E69" s="49">
        <v>0</v>
      </c>
      <c r="F69" s="50">
        <f t="shared" si="4"/>
        <v>74.46</v>
      </c>
      <c r="G69" s="49">
        <f t="shared" si="5"/>
        <v>74.46</v>
      </c>
      <c r="H69" s="49">
        <v>67</v>
      </c>
      <c r="I69" s="54" t="s">
        <v>36</v>
      </c>
      <c r="J69" s="53"/>
      <c r="K69" s="53"/>
    </row>
    <row r="70" spans="1:11">
      <c r="A70" s="49">
        <v>68</v>
      </c>
      <c r="B70" s="49" t="s">
        <v>138</v>
      </c>
      <c r="C70" s="49" t="s">
        <v>139</v>
      </c>
      <c r="D70" s="50">
        <v>74.33</v>
      </c>
      <c r="E70" s="49">
        <v>0</v>
      </c>
      <c r="F70" s="50">
        <f t="shared" si="4"/>
        <v>74.33</v>
      </c>
      <c r="G70" s="49">
        <f t="shared" si="5"/>
        <v>74.33</v>
      </c>
      <c r="H70" s="49">
        <v>68</v>
      </c>
      <c r="I70" s="54" t="s">
        <v>36</v>
      </c>
      <c r="J70" s="53"/>
      <c r="K70" s="53"/>
    </row>
    <row r="71" spans="1:11">
      <c r="A71" s="49">
        <v>69</v>
      </c>
      <c r="B71" s="49" t="s">
        <v>166</v>
      </c>
      <c r="C71" s="49" t="s">
        <v>167</v>
      </c>
      <c r="D71" s="50">
        <v>74.33</v>
      </c>
      <c r="E71" s="49">
        <v>0</v>
      </c>
      <c r="F71" s="50">
        <f t="shared" si="4"/>
        <v>74.33</v>
      </c>
      <c r="G71" s="49">
        <f t="shared" si="5"/>
        <v>74.33</v>
      </c>
      <c r="H71" s="49">
        <v>69</v>
      </c>
      <c r="I71" s="54" t="s">
        <v>36</v>
      </c>
      <c r="J71" s="53"/>
      <c r="K71" s="53"/>
    </row>
    <row r="72" spans="1:11">
      <c r="A72" s="49">
        <v>70</v>
      </c>
      <c r="B72" s="49" t="s">
        <v>162</v>
      </c>
      <c r="C72" s="49" t="s">
        <v>163</v>
      </c>
      <c r="D72" s="50">
        <v>74.21</v>
      </c>
      <c r="E72" s="49">
        <v>0</v>
      </c>
      <c r="F72" s="50">
        <f t="shared" si="4"/>
        <v>74.21</v>
      </c>
      <c r="G72" s="49">
        <f t="shared" si="5"/>
        <v>74.21</v>
      </c>
      <c r="H72" s="49">
        <v>70</v>
      </c>
      <c r="I72" s="54" t="s">
        <v>36</v>
      </c>
      <c r="J72" s="53"/>
      <c r="K72" s="53"/>
    </row>
    <row r="73" spans="1:11">
      <c r="A73" s="49">
        <v>71</v>
      </c>
      <c r="B73" s="49" t="s">
        <v>168</v>
      </c>
      <c r="C73" s="49" t="s">
        <v>169</v>
      </c>
      <c r="D73" s="50">
        <v>74.14</v>
      </c>
      <c r="E73" s="49">
        <v>0</v>
      </c>
      <c r="F73" s="50">
        <f t="shared" si="4"/>
        <v>74.14</v>
      </c>
      <c r="G73" s="49">
        <f t="shared" si="5"/>
        <v>74.14</v>
      </c>
      <c r="H73" s="49">
        <v>71</v>
      </c>
      <c r="I73" s="54" t="s">
        <v>36</v>
      </c>
      <c r="J73" s="53"/>
      <c r="K73" s="53"/>
    </row>
    <row r="74" spans="1:11">
      <c r="A74" s="49">
        <v>72</v>
      </c>
      <c r="B74" s="49" t="s">
        <v>172</v>
      </c>
      <c r="C74" s="49" t="s">
        <v>173</v>
      </c>
      <c r="D74" s="50">
        <v>73.6</v>
      </c>
      <c r="E74" s="49">
        <v>0</v>
      </c>
      <c r="F74" s="50">
        <f t="shared" si="4"/>
        <v>73.6</v>
      </c>
      <c r="G74" s="49">
        <f t="shared" si="5"/>
        <v>73.6</v>
      </c>
      <c r="H74" s="49">
        <v>72</v>
      </c>
      <c r="I74" s="54" t="s">
        <v>36</v>
      </c>
      <c r="J74" s="53"/>
      <c r="K74" s="53"/>
    </row>
    <row r="75" spans="1:11">
      <c r="A75" s="49">
        <v>73</v>
      </c>
      <c r="B75" s="49" t="s">
        <v>154</v>
      </c>
      <c r="C75" s="49" t="s">
        <v>155</v>
      </c>
      <c r="D75" s="50">
        <v>73.56</v>
      </c>
      <c r="E75" s="49">
        <v>0</v>
      </c>
      <c r="F75" s="50">
        <f t="shared" si="4"/>
        <v>73.56</v>
      </c>
      <c r="G75" s="49">
        <f t="shared" si="5"/>
        <v>73.56</v>
      </c>
      <c r="H75" s="49">
        <v>73</v>
      </c>
      <c r="I75" s="54" t="s">
        <v>36</v>
      </c>
      <c r="J75" s="53"/>
      <c r="K75" s="53"/>
    </row>
    <row r="76" spans="1:11">
      <c r="A76" s="49">
        <v>74</v>
      </c>
      <c r="B76" s="49" t="s">
        <v>174</v>
      </c>
      <c r="C76" s="49" t="s">
        <v>175</v>
      </c>
      <c r="D76" s="50">
        <v>73.54</v>
      </c>
      <c r="E76" s="49">
        <v>0</v>
      </c>
      <c r="F76" s="50">
        <f t="shared" si="4"/>
        <v>73.54</v>
      </c>
      <c r="G76" s="49">
        <f t="shared" si="5"/>
        <v>73.54</v>
      </c>
      <c r="H76" s="49">
        <v>74</v>
      </c>
      <c r="I76" s="54" t="s">
        <v>36</v>
      </c>
      <c r="J76" s="53"/>
      <c r="K76" s="53"/>
    </row>
    <row r="77" spans="1:11">
      <c r="A77" s="49">
        <v>75</v>
      </c>
      <c r="B77" s="49" t="s">
        <v>178</v>
      </c>
      <c r="C77" s="49" t="s">
        <v>179</v>
      </c>
      <c r="D77" s="50">
        <v>73.39</v>
      </c>
      <c r="E77" s="49">
        <v>0</v>
      </c>
      <c r="F77" s="50">
        <f t="shared" si="4"/>
        <v>73.39</v>
      </c>
      <c r="G77" s="49">
        <f t="shared" si="5"/>
        <v>73.39</v>
      </c>
      <c r="H77" s="49">
        <v>75</v>
      </c>
      <c r="I77" s="54" t="s">
        <v>36</v>
      </c>
      <c r="J77" s="53"/>
      <c r="K77" s="53"/>
    </row>
    <row r="78" spans="1:11">
      <c r="A78" s="49">
        <v>76</v>
      </c>
      <c r="B78" s="49" t="s">
        <v>164</v>
      </c>
      <c r="C78" s="49" t="s">
        <v>165</v>
      </c>
      <c r="D78" s="50">
        <v>73.24</v>
      </c>
      <c r="E78" s="49">
        <v>0</v>
      </c>
      <c r="F78" s="50">
        <f t="shared" si="4"/>
        <v>73.24</v>
      </c>
      <c r="G78" s="49">
        <f t="shared" si="5"/>
        <v>73.24</v>
      </c>
      <c r="H78" s="49">
        <v>76</v>
      </c>
      <c r="I78" s="54" t="s">
        <v>36</v>
      </c>
      <c r="J78" s="53"/>
      <c r="K78" s="53"/>
    </row>
    <row r="79" spans="1:11">
      <c r="A79" s="49">
        <v>77</v>
      </c>
      <c r="B79" s="49" t="s">
        <v>176</v>
      </c>
      <c r="C79" s="49" t="s">
        <v>177</v>
      </c>
      <c r="D79" s="50">
        <v>72.83</v>
      </c>
      <c r="E79" s="49">
        <v>0</v>
      </c>
      <c r="F79" s="50">
        <f t="shared" si="4"/>
        <v>72.83</v>
      </c>
      <c r="G79" s="49">
        <f t="shared" si="5"/>
        <v>72.83</v>
      </c>
      <c r="H79" s="49">
        <v>77</v>
      </c>
      <c r="I79" s="54" t="s">
        <v>36</v>
      </c>
      <c r="J79" s="53"/>
      <c r="K79" s="53"/>
    </row>
    <row r="80" spans="1:11">
      <c r="A80" s="49">
        <v>78</v>
      </c>
      <c r="B80" s="49" t="s">
        <v>186</v>
      </c>
      <c r="C80" s="49" t="s">
        <v>187</v>
      </c>
      <c r="D80" s="50">
        <v>71.5</v>
      </c>
      <c r="E80" s="49">
        <v>0</v>
      </c>
      <c r="F80" s="50">
        <f t="shared" si="4"/>
        <v>71.5</v>
      </c>
      <c r="G80" s="49">
        <f t="shared" si="5"/>
        <v>71.5</v>
      </c>
      <c r="H80" s="49">
        <v>78</v>
      </c>
      <c r="I80" s="54" t="s">
        <v>36</v>
      </c>
      <c r="J80" s="53"/>
      <c r="K80" s="53"/>
    </row>
    <row r="81" spans="1:11">
      <c r="A81" s="49">
        <v>79</v>
      </c>
      <c r="B81" s="49" t="s">
        <v>182</v>
      </c>
      <c r="C81" s="49" t="s">
        <v>183</v>
      </c>
      <c r="D81" s="50">
        <v>71.37</v>
      </c>
      <c r="E81" s="49">
        <v>0</v>
      </c>
      <c r="F81" s="50">
        <f t="shared" si="4"/>
        <v>71.37</v>
      </c>
      <c r="G81" s="49">
        <f t="shared" si="5"/>
        <v>71.37</v>
      </c>
      <c r="H81" s="49">
        <v>79</v>
      </c>
      <c r="I81" s="54" t="s">
        <v>36</v>
      </c>
      <c r="J81" s="53"/>
      <c r="K81" s="53"/>
    </row>
    <row r="82" spans="1:11">
      <c r="A82" s="49">
        <v>80</v>
      </c>
      <c r="B82" s="49" t="s">
        <v>160</v>
      </c>
      <c r="C82" s="49" t="s">
        <v>161</v>
      </c>
      <c r="D82" s="50">
        <v>71.37</v>
      </c>
      <c r="E82" s="49">
        <v>0</v>
      </c>
      <c r="F82" s="50">
        <f t="shared" si="4"/>
        <v>71.37</v>
      </c>
      <c r="G82" s="49">
        <f t="shared" si="5"/>
        <v>71.37</v>
      </c>
      <c r="H82" s="49">
        <v>80</v>
      </c>
      <c r="I82" s="54" t="s">
        <v>36</v>
      </c>
      <c r="J82" s="53"/>
      <c r="K82" s="53"/>
    </row>
    <row r="83" spans="1:11">
      <c r="A83" s="49">
        <v>81</v>
      </c>
      <c r="B83" s="49" t="s">
        <v>184</v>
      </c>
      <c r="C83" s="49" t="s">
        <v>185</v>
      </c>
      <c r="D83" s="50">
        <v>71.28</v>
      </c>
      <c r="E83" s="49">
        <v>0</v>
      </c>
      <c r="F83" s="50">
        <f t="shared" si="4"/>
        <v>71.28</v>
      </c>
      <c r="G83" s="49">
        <f t="shared" si="5"/>
        <v>71.28</v>
      </c>
      <c r="H83" s="49">
        <v>81</v>
      </c>
      <c r="I83" s="54" t="s">
        <v>36</v>
      </c>
      <c r="J83" s="53"/>
      <c r="K83" s="53"/>
    </row>
    <row r="84" spans="1:11">
      <c r="A84" s="49">
        <v>82</v>
      </c>
      <c r="B84" s="49" t="s">
        <v>148</v>
      </c>
      <c r="C84" s="49" t="s">
        <v>149</v>
      </c>
      <c r="D84" s="50">
        <v>71.13</v>
      </c>
      <c r="E84" s="49">
        <v>0</v>
      </c>
      <c r="F84" s="50">
        <f t="shared" si="4"/>
        <v>71.13</v>
      </c>
      <c r="G84" s="49">
        <f t="shared" si="5"/>
        <v>71.13</v>
      </c>
      <c r="H84" s="49">
        <v>82</v>
      </c>
      <c r="I84" s="54" t="s">
        <v>36</v>
      </c>
      <c r="J84" s="53"/>
      <c r="K84" s="53"/>
    </row>
    <row r="85" spans="1:11">
      <c r="A85" s="49">
        <v>83</v>
      </c>
      <c r="B85" s="49" t="s">
        <v>170</v>
      </c>
      <c r="C85" s="49" t="s">
        <v>171</v>
      </c>
      <c r="D85" s="50">
        <v>71.04</v>
      </c>
      <c r="E85" s="49">
        <v>0</v>
      </c>
      <c r="F85" s="50">
        <f t="shared" si="4"/>
        <v>71.04</v>
      </c>
      <c r="G85" s="49">
        <f t="shared" si="5"/>
        <v>71.04</v>
      </c>
      <c r="H85" s="49">
        <v>83</v>
      </c>
      <c r="I85" s="54" t="s">
        <v>36</v>
      </c>
      <c r="J85" s="53"/>
      <c r="K85" s="53"/>
    </row>
    <row r="86" spans="1:11">
      <c r="A86" s="49">
        <v>84</v>
      </c>
      <c r="B86" s="49" t="s">
        <v>180</v>
      </c>
      <c r="C86" s="49" t="s">
        <v>181</v>
      </c>
      <c r="D86" s="50">
        <v>70.29</v>
      </c>
      <c r="E86" s="49">
        <v>0</v>
      </c>
      <c r="F86" s="50">
        <f t="shared" si="4"/>
        <v>70.29</v>
      </c>
      <c r="G86" s="49">
        <f t="shared" si="5"/>
        <v>70.29</v>
      </c>
      <c r="H86" s="49">
        <v>84</v>
      </c>
      <c r="I86" s="54" t="s">
        <v>36</v>
      </c>
      <c r="J86" s="53"/>
      <c r="K86" s="53"/>
    </row>
    <row r="87" spans="1:11">
      <c r="A87" s="49">
        <v>85</v>
      </c>
      <c r="B87" s="49" t="s">
        <v>192</v>
      </c>
      <c r="C87" s="49" t="s">
        <v>193</v>
      </c>
      <c r="D87" s="50">
        <v>69.53</v>
      </c>
      <c r="E87" s="49">
        <v>0</v>
      </c>
      <c r="F87" s="50">
        <f t="shared" si="4"/>
        <v>69.53</v>
      </c>
      <c r="G87" s="49">
        <f t="shared" si="5"/>
        <v>69.53</v>
      </c>
      <c r="H87" s="49">
        <v>85</v>
      </c>
      <c r="I87" s="54" t="s">
        <v>36</v>
      </c>
      <c r="J87" s="53"/>
      <c r="K87" s="53"/>
    </row>
    <row r="88" spans="1:11">
      <c r="A88" s="49">
        <v>86</v>
      </c>
      <c r="B88" s="49" t="s">
        <v>188</v>
      </c>
      <c r="C88" s="49" t="s">
        <v>189</v>
      </c>
      <c r="D88" s="50">
        <v>68.96</v>
      </c>
      <c r="E88" s="49">
        <v>0</v>
      </c>
      <c r="F88" s="50">
        <f t="shared" si="4"/>
        <v>68.96</v>
      </c>
      <c r="G88" s="49">
        <f t="shared" si="5"/>
        <v>68.96</v>
      </c>
      <c r="H88" s="49">
        <v>86</v>
      </c>
      <c r="I88" s="54" t="s">
        <v>36</v>
      </c>
      <c r="J88" s="53"/>
      <c r="K88" s="53"/>
    </row>
    <row r="89" spans="1:11">
      <c r="A89" s="49">
        <v>87</v>
      </c>
      <c r="B89" s="49" t="s">
        <v>190</v>
      </c>
      <c r="C89" s="49" t="s">
        <v>191</v>
      </c>
      <c r="D89" s="50">
        <v>68.42</v>
      </c>
      <c r="E89" s="49">
        <v>0</v>
      </c>
      <c r="F89" s="50">
        <f t="shared" si="4"/>
        <v>68.42</v>
      </c>
      <c r="G89" s="49">
        <f t="shared" si="5"/>
        <v>68.42</v>
      </c>
      <c r="H89" s="49">
        <v>87</v>
      </c>
      <c r="I89" s="54" t="s">
        <v>36</v>
      </c>
      <c r="J89" s="53"/>
      <c r="K89" s="53"/>
    </row>
    <row r="90" spans="1:11">
      <c r="A90" s="49">
        <v>88</v>
      </c>
      <c r="B90" s="49" t="s">
        <v>194</v>
      </c>
      <c r="C90" s="49" t="s">
        <v>195</v>
      </c>
      <c r="D90" s="50">
        <v>68.25</v>
      </c>
      <c r="E90" s="49">
        <v>0</v>
      </c>
      <c r="F90" s="50">
        <f t="shared" si="4"/>
        <v>68.25</v>
      </c>
      <c r="G90" s="49">
        <f t="shared" si="5"/>
        <v>68.25</v>
      </c>
      <c r="H90" s="49">
        <v>88</v>
      </c>
      <c r="I90" s="54" t="s">
        <v>36</v>
      </c>
      <c r="J90" s="53"/>
      <c r="K90" s="53"/>
    </row>
    <row r="91" spans="1:11">
      <c r="A91" s="49">
        <v>89</v>
      </c>
      <c r="B91" s="49" t="s">
        <v>200</v>
      </c>
      <c r="C91" s="49" t="s">
        <v>201</v>
      </c>
      <c r="D91" s="50">
        <v>67.6</v>
      </c>
      <c r="E91" s="49">
        <v>0</v>
      </c>
      <c r="F91" s="50">
        <f t="shared" si="4"/>
        <v>67.6</v>
      </c>
      <c r="G91" s="49">
        <f t="shared" si="5"/>
        <v>67.6</v>
      </c>
      <c r="H91" s="49">
        <v>89</v>
      </c>
      <c r="I91" s="54" t="s">
        <v>36</v>
      </c>
      <c r="J91" s="53"/>
      <c r="K91" s="53"/>
    </row>
    <row r="92" spans="1:11">
      <c r="A92" s="49">
        <v>90</v>
      </c>
      <c r="B92" s="49" t="s">
        <v>196</v>
      </c>
      <c r="C92" s="49" t="s">
        <v>197</v>
      </c>
      <c r="D92" s="50">
        <v>67.22</v>
      </c>
      <c r="E92" s="49">
        <v>0</v>
      </c>
      <c r="F92" s="50">
        <f t="shared" si="4"/>
        <v>67.22</v>
      </c>
      <c r="G92" s="49">
        <f t="shared" si="5"/>
        <v>67.22</v>
      </c>
      <c r="H92" s="49">
        <v>90</v>
      </c>
      <c r="I92" s="54" t="s">
        <v>36</v>
      </c>
      <c r="J92" s="53"/>
      <c r="K92" s="53"/>
    </row>
    <row r="93" spans="1:11">
      <c r="A93" s="49">
        <v>91</v>
      </c>
      <c r="B93" s="49" t="s">
        <v>202</v>
      </c>
      <c r="C93" s="49" t="s">
        <v>203</v>
      </c>
      <c r="D93" s="50">
        <v>66.4</v>
      </c>
      <c r="E93" s="49">
        <v>0</v>
      </c>
      <c r="F93" s="50">
        <f t="shared" si="4"/>
        <v>66.4</v>
      </c>
      <c r="G93" s="49">
        <f t="shared" si="5"/>
        <v>66.4</v>
      </c>
      <c r="H93" s="49">
        <v>91</v>
      </c>
      <c r="I93" s="54" t="s">
        <v>36</v>
      </c>
      <c r="J93" s="53"/>
      <c r="K93" s="53"/>
    </row>
    <row r="94" ht="67.5" spans="1:11">
      <c r="A94" s="49">
        <v>92</v>
      </c>
      <c r="B94" s="49" t="s">
        <v>198</v>
      </c>
      <c r="C94" s="49" t="s">
        <v>199</v>
      </c>
      <c r="D94" s="50">
        <v>61.97</v>
      </c>
      <c r="E94" s="49">
        <v>4</v>
      </c>
      <c r="F94" s="50">
        <f t="shared" si="4"/>
        <v>65.97</v>
      </c>
      <c r="G94" s="49">
        <f t="shared" si="5"/>
        <v>65.97</v>
      </c>
      <c r="H94" s="49">
        <v>92</v>
      </c>
      <c r="I94" s="56" t="s">
        <v>295</v>
      </c>
      <c r="J94" s="53"/>
      <c r="K94" s="53"/>
    </row>
    <row r="95" spans="1:11">
      <c r="A95" s="49">
        <v>93</v>
      </c>
      <c r="B95" s="49" t="s">
        <v>204</v>
      </c>
      <c r="C95" s="49" t="s">
        <v>205</v>
      </c>
      <c r="D95" s="50">
        <v>65.77</v>
      </c>
      <c r="E95" s="49">
        <v>0</v>
      </c>
      <c r="F95" s="50">
        <f t="shared" si="4"/>
        <v>65.77</v>
      </c>
      <c r="G95" s="49">
        <f t="shared" si="5"/>
        <v>65.77</v>
      </c>
      <c r="H95" s="49">
        <v>93</v>
      </c>
      <c r="I95" s="54" t="s">
        <v>36</v>
      </c>
      <c r="J95" s="53"/>
      <c r="K95" s="53"/>
    </row>
    <row r="96" spans="1:11">
      <c r="A96" s="49">
        <v>94</v>
      </c>
      <c r="B96" s="49" t="s">
        <v>206</v>
      </c>
      <c r="C96" s="49" t="s">
        <v>207</v>
      </c>
      <c r="D96" s="50">
        <v>65.69</v>
      </c>
      <c r="E96" s="49">
        <v>0</v>
      </c>
      <c r="F96" s="50">
        <f t="shared" si="4"/>
        <v>65.69</v>
      </c>
      <c r="G96" s="49">
        <f t="shared" si="5"/>
        <v>65.69</v>
      </c>
      <c r="H96" s="49">
        <v>94</v>
      </c>
      <c r="I96" s="54" t="s">
        <v>36</v>
      </c>
      <c r="J96" s="53"/>
      <c r="K96" s="53"/>
    </row>
    <row r="97" spans="1:11">
      <c r="A97" s="49">
        <v>95</v>
      </c>
      <c r="B97" s="49" t="s">
        <v>208</v>
      </c>
      <c r="C97" s="49" t="s">
        <v>209</v>
      </c>
      <c r="D97" s="50">
        <v>65.62</v>
      </c>
      <c r="E97" s="49">
        <v>0</v>
      </c>
      <c r="F97" s="50">
        <f t="shared" si="4"/>
        <v>65.62</v>
      </c>
      <c r="G97" s="49">
        <f t="shared" si="5"/>
        <v>65.62</v>
      </c>
      <c r="H97" s="49">
        <v>95</v>
      </c>
      <c r="I97" s="54" t="s">
        <v>36</v>
      </c>
      <c r="J97" s="53"/>
      <c r="K97" s="53"/>
    </row>
    <row r="98" spans="1:11">
      <c r="A98" s="49">
        <v>96</v>
      </c>
      <c r="B98" s="49" t="s">
        <v>210</v>
      </c>
      <c r="C98" s="49" t="s">
        <v>211</v>
      </c>
      <c r="D98" s="50">
        <v>64.72</v>
      </c>
      <c r="E98" s="49">
        <v>0</v>
      </c>
      <c r="F98" s="50">
        <f t="shared" si="4"/>
        <v>64.72</v>
      </c>
      <c r="G98" s="49">
        <f t="shared" si="5"/>
        <v>64.72</v>
      </c>
      <c r="H98" s="49">
        <v>96</v>
      </c>
      <c r="I98" s="54" t="s">
        <v>36</v>
      </c>
      <c r="J98" s="53"/>
      <c r="K98" s="53"/>
    </row>
    <row r="99" spans="1:11">
      <c r="A99" s="49">
        <v>97</v>
      </c>
      <c r="B99" s="49" t="s">
        <v>212</v>
      </c>
      <c r="C99" s="49" t="s">
        <v>213</v>
      </c>
      <c r="D99" s="50">
        <v>58.21</v>
      </c>
      <c r="E99" s="49">
        <v>6</v>
      </c>
      <c r="F99" s="50">
        <f t="shared" ref="F99:F130" si="6">D99+E99</f>
        <v>64.21</v>
      </c>
      <c r="G99" s="49">
        <f t="shared" ref="G99:G130" si="7">F99</f>
        <v>64.21</v>
      </c>
      <c r="H99" s="49">
        <v>97</v>
      </c>
      <c r="I99" s="52" t="s">
        <v>296</v>
      </c>
      <c r="J99" s="53"/>
      <c r="K99" s="53"/>
    </row>
    <row r="100" spans="1:11">
      <c r="A100" s="49">
        <v>98</v>
      </c>
      <c r="B100" s="49" t="s">
        <v>216</v>
      </c>
      <c r="C100" s="49" t="s">
        <v>217</v>
      </c>
      <c r="D100" s="50">
        <v>63.86</v>
      </c>
      <c r="E100" s="49">
        <v>0</v>
      </c>
      <c r="F100" s="50">
        <f t="shared" si="6"/>
        <v>63.86</v>
      </c>
      <c r="G100" s="49">
        <f t="shared" si="7"/>
        <v>63.86</v>
      </c>
      <c r="H100" s="49">
        <v>98</v>
      </c>
      <c r="I100" s="54" t="s">
        <v>36</v>
      </c>
      <c r="J100" s="53"/>
      <c r="K100" s="53"/>
    </row>
    <row r="101" spans="1:11">
      <c r="A101" s="49">
        <v>99</v>
      </c>
      <c r="B101" s="49" t="s">
        <v>214</v>
      </c>
      <c r="C101" s="49" t="s">
        <v>215</v>
      </c>
      <c r="D101" s="50">
        <v>63</v>
      </c>
      <c r="E101" s="49">
        <v>0</v>
      </c>
      <c r="F101" s="50">
        <f t="shared" si="6"/>
        <v>63</v>
      </c>
      <c r="G101" s="49">
        <f t="shared" si="7"/>
        <v>63</v>
      </c>
      <c r="H101" s="49">
        <v>99</v>
      </c>
      <c r="I101" s="54" t="s">
        <v>36</v>
      </c>
      <c r="J101" s="53"/>
      <c r="K101" s="53"/>
    </row>
    <row r="102" spans="1:11">
      <c r="A102" s="49">
        <v>100</v>
      </c>
      <c r="B102" s="49" t="s">
        <v>220</v>
      </c>
      <c r="C102" s="49" t="s">
        <v>221</v>
      </c>
      <c r="D102" s="50">
        <v>62.41</v>
      </c>
      <c r="E102" s="49">
        <v>0</v>
      </c>
      <c r="F102" s="50">
        <f t="shared" si="6"/>
        <v>62.41</v>
      </c>
      <c r="G102" s="49">
        <f t="shared" si="7"/>
        <v>62.41</v>
      </c>
      <c r="H102" s="49">
        <v>100</v>
      </c>
      <c r="I102" s="54" t="s">
        <v>36</v>
      </c>
      <c r="J102" s="53"/>
      <c r="K102" s="53"/>
    </row>
    <row r="103" spans="1:11">
      <c r="A103" s="49">
        <v>101</v>
      </c>
      <c r="B103" s="49" t="s">
        <v>224</v>
      </c>
      <c r="C103" s="49" t="s">
        <v>225</v>
      </c>
      <c r="D103" s="50">
        <v>62.36</v>
      </c>
      <c r="E103" s="49">
        <v>0</v>
      </c>
      <c r="F103" s="50">
        <f t="shared" si="6"/>
        <v>62.36</v>
      </c>
      <c r="G103" s="49">
        <f t="shared" si="7"/>
        <v>62.36</v>
      </c>
      <c r="H103" s="49">
        <v>101</v>
      </c>
      <c r="I103" s="54" t="s">
        <v>36</v>
      </c>
      <c r="J103" s="53"/>
      <c r="K103" s="53"/>
    </row>
    <row r="104" spans="1:11">
      <c r="A104" s="49">
        <v>102</v>
      </c>
      <c r="B104" s="49" t="s">
        <v>222</v>
      </c>
      <c r="C104" s="49" t="s">
        <v>223</v>
      </c>
      <c r="D104" s="50">
        <v>61.99</v>
      </c>
      <c r="E104" s="49">
        <v>0</v>
      </c>
      <c r="F104" s="50">
        <f t="shared" si="6"/>
        <v>61.99</v>
      </c>
      <c r="G104" s="49">
        <f t="shared" si="7"/>
        <v>61.99</v>
      </c>
      <c r="H104" s="49">
        <v>102</v>
      </c>
      <c r="I104" s="54" t="s">
        <v>36</v>
      </c>
      <c r="J104" s="53"/>
      <c r="K104" s="53"/>
    </row>
    <row r="105" spans="1:11">
      <c r="A105" s="49">
        <v>103</v>
      </c>
      <c r="B105" s="49" t="s">
        <v>226</v>
      </c>
      <c r="C105" s="49" t="s">
        <v>227</v>
      </c>
      <c r="D105" s="50">
        <v>61.8</v>
      </c>
      <c r="E105" s="49">
        <v>0</v>
      </c>
      <c r="F105" s="50">
        <f t="shared" si="6"/>
        <v>61.8</v>
      </c>
      <c r="G105" s="49">
        <f t="shared" si="7"/>
        <v>61.8</v>
      </c>
      <c r="H105" s="49">
        <v>103</v>
      </c>
      <c r="I105" s="54" t="s">
        <v>36</v>
      </c>
      <c r="J105" s="53"/>
      <c r="K105" s="53"/>
    </row>
    <row r="106" spans="1:11">
      <c r="A106" s="49">
        <v>104</v>
      </c>
      <c r="B106" s="49" t="s">
        <v>228</v>
      </c>
      <c r="C106" s="49" t="s">
        <v>229</v>
      </c>
      <c r="D106" s="50">
        <v>61.43</v>
      </c>
      <c r="E106" s="49">
        <v>0</v>
      </c>
      <c r="F106" s="50">
        <f t="shared" si="6"/>
        <v>61.43</v>
      </c>
      <c r="G106" s="49">
        <f t="shared" si="7"/>
        <v>61.43</v>
      </c>
      <c r="H106" s="49">
        <v>104</v>
      </c>
      <c r="I106" s="54" t="s">
        <v>36</v>
      </c>
      <c r="J106" s="53"/>
      <c r="K106" s="53"/>
    </row>
    <row r="107" spans="1:11">
      <c r="A107" s="49">
        <v>105</v>
      </c>
      <c r="B107" s="49" t="s">
        <v>218</v>
      </c>
      <c r="C107" s="49" t="s">
        <v>219</v>
      </c>
      <c r="D107" s="50">
        <v>61.07</v>
      </c>
      <c r="E107" s="49">
        <v>0</v>
      </c>
      <c r="F107" s="50">
        <f t="shared" si="6"/>
        <v>61.07</v>
      </c>
      <c r="G107" s="49">
        <f t="shared" si="7"/>
        <v>61.07</v>
      </c>
      <c r="H107" s="49">
        <v>105</v>
      </c>
      <c r="I107" s="54" t="s">
        <v>36</v>
      </c>
      <c r="J107" s="53"/>
      <c r="K107" s="53"/>
    </row>
    <row r="108" spans="1:11">
      <c r="A108" s="49">
        <v>106</v>
      </c>
      <c r="B108" s="49" t="s">
        <v>232</v>
      </c>
      <c r="C108" s="49" t="s">
        <v>233</v>
      </c>
      <c r="D108" s="50">
        <v>60.55</v>
      </c>
      <c r="E108" s="49">
        <v>0</v>
      </c>
      <c r="F108" s="50">
        <f t="shared" si="6"/>
        <v>60.55</v>
      </c>
      <c r="G108" s="49">
        <f t="shared" si="7"/>
        <v>60.55</v>
      </c>
      <c r="H108" s="49">
        <v>106</v>
      </c>
      <c r="I108" s="54" t="s">
        <v>36</v>
      </c>
      <c r="J108" s="53"/>
      <c r="K108" s="53"/>
    </row>
    <row r="109" spans="1:11">
      <c r="A109" s="49">
        <v>107</v>
      </c>
      <c r="B109" s="49" t="s">
        <v>234</v>
      </c>
      <c r="C109" s="49" t="s">
        <v>235</v>
      </c>
      <c r="D109" s="50">
        <v>60.4</v>
      </c>
      <c r="E109" s="49">
        <v>0</v>
      </c>
      <c r="F109" s="50">
        <f t="shared" si="6"/>
        <v>60.4</v>
      </c>
      <c r="G109" s="49">
        <f t="shared" si="7"/>
        <v>60.4</v>
      </c>
      <c r="H109" s="49">
        <v>107</v>
      </c>
      <c r="I109" s="54" t="s">
        <v>36</v>
      </c>
      <c r="J109" s="53"/>
      <c r="K109" s="53"/>
    </row>
    <row r="110" spans="1:11">
      <c r="A110" s="49">
        <v>108</v>
      </c>
      <c r="B110" s="49" t="s">
        <v>230</v>
      </c>
      <c r="C110" s="49" t="s">
        <v>231</v>
      </c>
      <c r="D110" s="50">
        <v>60.01</v>
      </c>
      <c r="E110" s="49">
        <v>0</v>
      </c>
      <c r="F110" s="50">
        <f t="shared" si="6"/>
        <v>60.01</v>
      </c>
      <c r="G110" s="49">
        <f t="shared" si="7"/>
        <v>60.01</v>
      </c>
      <c r="H110" s="49">
        <v>108</v>
      </c>
      <c r="I110" s="54" t="s">
        <v>36</v>
      </c>
      <c r="J110" s="53"/>
      <c r="K110" s="53"/>
    </row>
    <row r="111" spans="1:11">
      <c r="A111" s="49">
        <v>109</v>
      </c>
      <c r="B111" s="49" t="s">
        <v>237</v>
      </c>
      <c r="C111" s="49" t="s">
        <v>238</v>
      </c>
      <c r="D111" s="50">
        <v>58.24</v>
      </c>
      <c r="E111" s="49">
        <v>0</v>
      </c>
      <c r="F111" s="50">
        <f t="shared" si="6"/>
        <v>58.24</v>
      </c>
      <c r="G111" s="49">
        <f t="shared" si="7"/>
        <v>58.24</v>
      </c>
      <c r="H111" s="49">
        <v>109</v>
      </c>
      <c r="I111" s="54" t="s">
        <v>36</v>
      </c>
      <c r="J111" s="53"/>
      <c r="K111" s="53"/>
    </row>
    <row r="112" spans="1:11">
      <c r="A112" s="49">
        <v>110</v>
      </c>
      <c r="B112" s="49" t="s">
        <v>297</v>
      </c>
      <c r="C112" s="49" t="s">
        <v>236</v>
      </c>
      <c r="D112" s="50">
        <v>57.87</v>
      </c>
      <c r="E112" s="49">
        <v>0</v>
      </c>
      <c r="F112" s="50">
        <f t="shared" si="6"/>
        <v>57.87</v>
      </c>
      <c r="G112" s="49">
        <f t="shared" si="7"/>
        <v>57.87</v>
      </c>
      <c r="H112" s="49">
        <v>110</v>
      </c>
      <c r="I112" s="54" t="s">
        <v>36</v>
      </c>
      <c r="J112" s="53"/>
      <c r="K112" s="53"/>
    </row>
    <row r="113" spans="1:11">
      <c r="A113" s="49">
        <v>111</v>
      </c>
      <c r="B113" s="49" t="s">
        <v>239</v>
      </c>
      <c r="C113" s="49" t="s">
        <v>240</v>
      </c>
      <c r="D113" s="50">
        <v>57.28</v>
      </c>
      <c r="E113" s="49">
        <v>0</v>
      </c>
      <c r="F113" s="50">
        <f t="shared" si="6"/>
        <v>57.28</v>
      </c>
      <c r="G113" s="49">
        <f t="shared" si="7"/>
        <v>57.28</v>
      </c>
      <c r="H113" s="49">
        <v>111</v>
      </c>
      <c r="I113" s="54" t="s">
        <v>36</v>
      </c>
      <c r="J113" s="53"/>
      <c r="K113" s="53"/>
    </row>
    <row r="114" spans="1:11">
      <c r="A114" s="49">
        <v>112</v>
      </c>
      <c r="B114" s="49" t="s">
        <v>241</v>
      </c>
      <c r="C114" s="49" t="s">
        <v>242</v>
      </c>
      <c r="D114" s="50">
        <v>51.37</v>
      </c>
      <c r="E114" s="49">
        <v>0</v>
      </c>
      <c r="F114" s="50">
        <f t="shared" si="6"/>
        <v>51.37</v>
      </c>
      <c r="G114" s="49">
        <f t="shared" si="7"/>
        <v>51.37</v>
      </c>
      <c r="H114" s="49">
        <v>112</v>
      </c>
      <c r="I114" s="54" t="s">
        <v>36</v>
      </c>
      <c r="J114" s="53"/>
      <c r="K114" s="53"/>
    </row>
    <row r="115" spans="1:11">
      <c r="A115" s="49">
        <v>113</v>
      </c>
      <c r="B115" s="49" t="s">
        <v>243</v>
      </c>
      <c r="C115" s="49" t="s">
        <v>244</v>
      </c>
      <c r="D115" s="50">
        <v>50.55</v>
      </c>
      <c r="E115" s="49">
        <v>0</v>
      </c>
      <c r="F115" s="50">
        <f t="shared" si="6"/>
        <v>50.55</v>
      </c>
      <c r="G115" s="49">
        <f t="shared" si="7"/>
        <v>50.55</v>
      </c>
      <c r="H115" s="49">
        <v>113</v>
      </c>
      <c r="I115" s="54" t="s">
        <v>36</v>
      </c>
      <c r="J115" s="53"/>
      <c r="K115" s="53"/>
    </row>
    <row r="116" spans="1:11">
      <c r="A116" s="49">
        <v>114</v>
      </c>
      <c r="B116" s="49" t="s">
        <v>247</v>
      </c>
      <c r="C116" s="49" t="s">
        <v>248</v>
      </c>
      <c r="D116" s="50">
        <v>47.41</v>
      </c>
      <c r="E116" s="49">
        <v>0</v>
      </c>
      <c r="F116" s="50">
        <f t="shared" si="6"/>
        <v>47.41</v>
      </c>
      <c r="G116" s="49">
        <f t="shared" si="7"/>
        <v>47.41</v>
      </c>
      <c r="H116" s="49">
        <v>114</v>
      </c>
      <c r="I116" s="54" t="s">
        <v>36</v>
      </c>
      <c r="J116" s="53"/>
      <c r="K116" s="53"/>
    </row>
    <row r="117" spans="1:11">
      <c r="A117" s="49">
        <v>115</v>
      </c>
      <c r="B117" s="49" t="s">
        <v>245</v>
      </c>
      <c r="C117" s="49" t="s">
        <v>246</v>
      </c>
      <c r="D117" s="50">
        <v>47.28</v>
      </c>
      <c r="E117" s="49">
        <v>0</v>
      </c>
      <c r="F117" s="50">
        <f t="shared" si="6"/>
        <v>47.28</v>
      </c>
      <c r="G117" s="49">
        <f t="shared" si="7"/>
        <v>47.28</v>
      </c>
      <c r="H117" s="49">
        <v>115</v>
      </c>
      <c r="I117" s="54" t="s">
        <v>36</v>
      </c>
      <c r="J117" s="53"/>
      <c r="K117" s="53"/>
    </row>
    <row r="118" spans="1:11">
      <c r="A118" s="49">
        <v>116</v>
      </c>
      <c r="B118" s="49" t="s">
        <v>249</v>
      </c>
      <c r="C118" s="49" t="s">
        <v>250</v>
      </c>
      <c r="D118" s="50">
        <v>38.29</v>
      </c>
      <c r="E118" s="49">
        <v>0</v>
      </c>
      <c r="F118" s="50">
        <f t="shared" si="6"/>
        <v>38.29</v>
      </c>
      <c r="G118" s="49">
        <f t="shared" si="7"/>
        <v>38.29</v>
      </c>
      <c r="H118" s="49">
        <v>116</v>
      </c>
      <c r="I118" s="54" t="s">
        <v>36</v>
      </c>
      <c r="J118" s="53"/>
      <c r="K118" s="53"/>
    </row>
    <row r="119" spans="1:11">
      <c r="A119" s="49">
        <v>117</v>
      </c>
      <c r="B119" s="49" t="s">
        <v>251</v>
      </c>
      <c r="C119" s="49" t="s">
        <v>252</v>
      </c>
      <c r="D119" s="50">
        <v>37.5</v>
      </c>
      <c r="E119" s="49">
        <v>0</v>
      </c>
      <c r="F119" s="50">
        <f t="shared" si="6"/>
        <v>37.5</v>
      </c>
      <c r="G119" s="49">
        <f t="shared" si="7"/>
        <v>37.5</v>
      </c>
      <c r="H119" s="49">
        <v>117</v>
      </c>
      <c r="I119" s="54" t="s">
        <v>36</v>
      </c>
      <c r="J119" s="53"/>
      <c r="K119" s="53"/>
    </row>
    <row r="120" spans="1:11">
      <c r="A120" s="49">
        <v>118</v>
      </c>
      <c r="B120" s="49" t="s">
        <v>253</v>
      </c>
      <c r="C120" s="49" t="s">
        <v>254</v>
      </c>
      <c r="D120" s="50">
        <v>32.74</v>
      </c>
      <c r="E120" s="49">
        <v>0</v>
      </c>
      <c r="F120" s="50">
        <f t="shared" si="6"/>
        <v>32.74</v>
      </c>
      <c r="G120" s="49">
        <f t="shared" si="7"/>
        <v>32.74</v>
      </c>
      <c r="H120" s="49">
        <v>118</v>
      </c>
      <c r="I120" s="54" t="s">
        <v>36</v>
      </c>
      <c r="J120" s="53"/>
      <c r="K120" s="53"/>
    </row>
    <row r="121" spans="1:11">
      <c r="A121" s="49">
        <v>119</v>
      </c>
      <c r="B121" s="49" t="s">
        <v>255</v>
      </c>
      <c r="C121" s="49" t="s">
        <v>256</v>
      </c>
      <c r="D121" s="50">
        <v>12.59</v>
      </c>
      <c r="E121" s="49">
        <v>0</v>
      </c>
      <c r="F121" s="50">
        <f t="shared" si="6"/>
        <v>12.59</v>
      </c>
      <c r="G121" s="49">
        <f t="shared" si="7"/>
        <v>12.59</v>
      </c>
      <c r="H121" s="49">
        <v>119</v>
      </c>
      <c r="I121" s="54" t="s">
        <v>36</v>
      </c>
      <c r="J121" s="53"/>
      <c r="K121" s="53"/>
    </row>
    <row r="122" spans="1:11">
      <c r="A122" s="49">
        <v>120</v>
      </c>
      <c r="B122" s="49" t="s">
        <v>257</v>
      </c>
      <c r="C122" s="49" t="s">
        <v>258</v>
      </c>
      <c r="D122" s="50">
        <v>8.21</v>
      </c>
      <c r="E122" s="49">
        <v>0</v>
      </c>
      <c r="F122" s="50">
        <f t="shared" si="6"/>
        <v>8.21</v>
      </c>
      <c r="G122" s="49">
        <f t="shared" si="7"/>
        <v>8.21</v>
      </c>
      <c r="H122" s="49">
        <v>120</v>
      </c>
      <c r="I122" s="54" t="s">
        <v>36</v>
      </c>
      <c r="J122" s="53"/>
      <c r="K122" s="53"/>
    </row>
    <row r="123" spans="1:11">
      <c r="A123" s="53" t="s">
        <v>298</v>
      </c>
      <c r="B123" s="53"/>
      <c r="C123" s="53"/>
      <c r="D123" s="50"/>
      <c r="E123" s="49"/>
      <c r="F123" s="50"/>
      <c r="G123" s="49"/>
      <c r="H123" s="49"/>
      <c r="I123" s="54"/>
      <c r="J123" s="49"/>
      <c r="K123" s="49"/>
    </row>
  </sheetData>
  <sheetProtection formatCells="0" formatColumns="0" formatRows="0" insertRows="0" insertColumns="0" insertHyperlinks="0" deleteColumns="0" deleteRows="0" sort="0" autoFilter="0" pivotTables="0"/>
  <autoFilter xmlns:etc="http://www.wps.cn/officeDocument/2017/etCustomData" ref="A2:K123" etc:filterBottomFollowUsedRange="0">
    <extLst/>
  </autoFilter>
  <mergeCells count="1">
    <mergeCell ref="A1:K1"/>
  </mergeCells>
  <pageMargins left="0.700694444444445" right="0.700694444444445" top="0.751388888888889" bottom="0.751388888888889" header="0.298611111111111" footer="0.298611111111111"/>
  <pageSetup paperSize="9" scale="27"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3"/>
  <sheetViews>
    <sheetView zoomScale="40" zoomScaleNormal="40" topLeftCell="A44" workbookViewId="0">
      <selection activeCell="A20" sqref="$A20:$XFD20"/>
    </sheetView>
  </sheetViews>
  <sheetFormatPr defaultColWidth="9" defaultRowHeight="22.5"/>
  <cols>
    <col min="1" max="1" width="12.8083333333333" style="3" customWidth="1"/>
    <col min="2" max="2" width="22.1833333333333" style="4" customWidth="1"/>
    <col min="3" max="3" width="17.8083333333333" style="4" customWidth="1"/>
    <col min="4" max="4" width="28.125" style="4" customWidth="1"/>
    <col min="5" max="5" width="26.875" style="4" customWidth="1"/>
    <col min="6" max="6" width="17.8083333333333" style="4" customWidth="1"/>
    <col min="7" max="7" width="14.0666666666667" style="4" customWidth="1"/>
    <col min="8" max="8" width="19.0666666666667" style="4" customWidth="1"/>
    <col min="9" max="9" width="20.6166666666667" style="4" customWidth="1"/>
    <col min="10" max="10" width="255.125" style="22" customWidth="1"/>
    <col min="11" max="12" width="32.375" style="4" customWidth="1"/>
  </cols>
  <sheetData>
    <row r="1" ht="61.5" spans="1:12">
      <c r="A1" s="23" t="s">
        <v>299</v>
      </c>
      <c r="B1" s="24"/>
      <c r="C1" s="24"/>
      <c r="D1" s="24"/>
      <c r="E1" s="24"/>
      <c r="F1" s="24"/>
      <c r="G1" s="24"/>
      <c r="H1" s="24"/>
      <c r="I1" s="24"/>
      <c r="J1" s="24"/>
      <c r="K1" s="24"/>
      <c r="L1" s="31"/>
    </row>
    <row r="2" ht="70.5" spans="1:12">
      <c r="A2" s="25" t="s">
        <v>1</v>
      </c>
      <c r="B2" s="26" t="s">
        <v>2</v>
      </c>
      <c r="C2" s="26" t="s">
        <v>3</v>
      </c>
      <c r="D2" s="27" t="s">
        <v>300</v>
      </c>
      <c r="E2" s="28" t="s">
        <v>301</v>
      </c>
      <c r="F2" s="26" t="s">
        <v>302</v>
      </c>
      <c r="G2" s="26" t="s">
        <v>262</v>
      </c>
      <c r="H2" s="28" t="s">
        <v>6</v>
      </c>
      <c r="I2" s="28" t="s">
        <v>303</v>
      </c>
      <c r="J2" s="32" t="s">
        <v>264</v>
      </c>
      <c r="K2" s="26" t="s">
        <v>265</v>
      </c>
      <c r="L2" s="28" t="s">
        <v>16</v>
      </c>
    </row>
    <row r="3" s="21" customFormat="1" ht="408" customHeight="1" spans="1:12">
      <c r="A3" s="29">
        <v>1</v>
      </c>
      <c r="B3" s="29" t="s">
        <v>17</v>
      </c>
      <c r="C3" s="29" t="s">
        <v>18</v>
      </c>
      <c r="D3" s="29">
        <v>60</v>
      </c>
      <c r="E3" s="29">
        <v>24</v>
      </c>
      <c r="F3" s="29">
        <v>0</v>
      </c>
      <c r="G3" s="29">
        <v>84</v>
      </c>
      <c r="H3" s="29">
        <f t="shared" ref="H3:H34" si="0">G3</f>
        <v>84</v>
      </c>
      <c r="I3" s="29">
        <v>1</v>
      </c>
      <c r="J3" s="33" t="s">
        <v>304</v>
      </c>
      <c r="K3" s="29"/>
      <c r="L3" s="29"/>
    </row>
    <row r="4" ht="409" customHeight="1" spans="1:12">
      <c r="A4" s="29">
        <v>2</v>
      </c>
      <c r="B4" s="29" t="s">
        <v>28</v>
      </c>
      <c r="C4" s="29" t="s">
        <v>29</v>
      </c>
      <c r="D4" s="29">
        <v>60</v>
      </c>
      <c r="E4" s="29">
        <v>24</v>
      </c>
      <c r="F4" s="29">
        <v>0</v>
      </c>
      <c r="G4" s="29">
        <v>84</v>
      </c>
      <c r="H4" s="29">
        <f t="shared" si="0"/>
        <v>84</v>
      </c>
      <c r="I4" s="29">
        <v>1</v>
      </c>
      <c r="J4" s="33" t="s">
        <v>305</v>
      </c>
      <c r="K4" s="29"/>
      <c r="L4" s="29"/>
    </row>
    <row r="5" ht="408" customHeight="1" spans="1:12">
      <c r="A5" s="29">
        <v>3</v>
      </c>
      <c r="B5" s="29" t="s">
        <v>45</v>
      </c>
      <c r="C5" s="29" t="s">
        <v>46</v>
      </c>
      <c r="D5" s="29">
        <v>60</v>
      </c>
      <c r="E5" s="29">
        <v>23</v>
      </c>
      <c r="F5" s="29">
        <v>0</v>
      </c>
      <c r="G5" s="29">
        <v>83</v>
      </c>
      <c r="H5" s="29">
        <f t="shared" si="0"/>
        <v>83</v>
      </c>
      <c r="I5" s="29">
        <v>3</v>
      </c>
      <c r="J5" s="33" t="s">
        <v>306</v>
      </c>
      <c r="K5" s="29"/>
      <c r="L5" s="29"/>
    </row>
    <row r="6" ht="409" customHeight="1" spans="1:12">
      <c r="A6" s="29">
        <v>4</v>
      </c>
      <c r="B6" s="29" t="s">
        <v>102</v>
      </c>
      <c r="C6" s="29" t="s">
        <v>103</v>
      </c>
      <c r="D6" s="29">
        <v>60</v>
      </c>
      <c r="E6" s="29">
        <v>21.5</v>
      </c>
      <c r="F6" s="29">
        <v>0</v>
      </c>
      <c r="G6" s="29">
        <v>81.5</v>
      </c>
      <c r="H6" s="29">
        <f t="shared" si="0"/>
        <v>81.5</v>
      </c>
      <c r="I6" s="29">
        <v>4</v>
      </c>
      <c r="J6" s="33" t="s">
        <v>307</v>
      </c>
      <c r="K6" s="29"/>
      <c r="L6" s="29"/>
    </row>
    <row r="7" ht="367" customHeight="1" spans="1:12">
      <c r="A7" s="29">
        <v>5</v>
      </c>
      <c r="B7" s="29" t="s">
        <v>32</v>
      </c>
      <c r="C7" s="29" t="s">
        <v>33</v>
      </c>
      <c r="D7" s="29">
        <v>60</v>
      </c>
      <c r="E7" s="29">
        <v>18</v>
      </c>
      <c r="F7" s="29">
        <v>0</v>
      </c>
      <c r="G7" s="29">
        <v>78</v>
      </c>
      <c r="H7" s="29">
        <f t="shared" si="0"/>
        <v>78</v>
      </c>
      <c r="I7" s="29">
        <v>5</v>
      </c>
      <c r="J7" s="33" t="s">
        <v>308</v>
      </c>
      <c r="K7" s="29"/>
      <c r="L7" s="29"/>
    </row>
    <row r="8" ht="352" customHeight="1" spans="1:12">
      <c r="A8" s="29">
        <v>6</v>
      </c>
      <c r="B8" s="29" t="s">
        <v>58</v>
      </c>
      <c r="C8" s="29" t="s">
        <v>59</v>
      </c>
      <c r="D8" s="29">
        <v>60</v>
      </c>
      <c r="E8" s="29">
        <v>17.5</v>
      </c>
      <c r="F8" s="29">
        <v>0</v>
      </c>
      <c r="G8" s="29">
        <v>77.5</v>
      </c>
      <c r="H8" s="29">
        <f t="shared" si="0"/>
        <v>77.5</v>
      </c>
      <c r="I8" s="29">
        <v>6</v>
      </c>
      <c r="J8" s="33" t="s">
        <v>309</v>
      </c>
      <c r="K8" s="29"/>
      <c r="L8" s="29"/>
    </row>
    <row r="9" ht="343" customHeight="1" spans="1:12">
      <c r="A9" s="29">
        <v>7</v>
      </c>
      <c r="B9" s="29" t="s">
        <v>68</v>
      </c>
      <c r="C9" s="29" t="s">
        <v>69</v>
      </c>
      <c r="D9" s="29">
        <v>60</v>
      </c>
      <c r="E9" s="29">
        <v>17</v>
      </c>
      <c r="F9" s="29">
        <v>0</v>
      </c>
      <c r="G9" s="29">
        <v>77</v>
      </c>
      <c r="H9" s="29">
        <f t="shared" si="0"/>
        <v>77</v>
      </c>
      <c r="I9" s="29">
        <v>7</v>
      </c>
      <c r="J9" s="33" t="s">
        <v>310</v>
      </c>
      <c r="K9" s="29"/>
      <c r="L9" s="29"/>
    </row>
    <row r="10" ht="339" customHeight="1" spans="1:12">
      <c r="A10" s="29">
        <v>8</v>
      </c>
      <c r="B10" s="29" t="s">
        <v>106</v>
      </c>
      <c r="C10" s="29" t="s">
        <v>107</v>
      </c>
      <c r="D10" s="29">
        <v>60</v>
      </c>
      <c r="E10" s="29">
        <v>16.5</v>
      </c>
      <c r="F10" s="29">
        <v>0</v>
      </c>
      <c r="G10" s="29">
        <v>76.5</v>
      </c>
      <c r="H10" s="29">
        <f t="shared" si="0"/>
        <v>76.5</v>
      </c>
      <c r="I10" s="29">
        <v>8</v>
      </c>
      <c r="J10" s="33" t="s">
        <v>311</v>
      </c>
      <c r="K10" s="29"/>
      <c r="L10" s="29"/>
    </row>
    <row r="11" ht="247" customHeight="1" spans="1:12">
      <c r="A11" s="29">
        <v>9</v>
      </c>
      <c r="B11" s="29" t="s">
        <v>108</v>
      </c>
      <c r="C11" s="29" t="s">
        <v>109</v>
      </c>
      <c r="D11" s="29">
        <v>60</v>
      </c>
      <c r="E11" s="29">
        <v>16</v>
      </c>
      <c r="F11" s="29">
        <v>0</v>
      </c>
      <c r="G11" s="29">
        <v>76</v>
      </c>
      <c r="H11" s="29">
        <f t="shared" si="0"/>
        <v>76</v>
      </c>
      <c r="I11" s="29">
        <v>9</v>
      </c>
      <c r="J11" s="33" t="s">
        <v>312</v>
      </c>
      <c r="K11" s="29"/>
      <c r="L11" s="29"/>
    </row>
    <row r="12" ht="313" customHeight="1" spans="1:12">
      <c r="A12" s="29">
        <v>10</v>
      </c>
      <c r="B12" s="29" t="s">
        <v>20</v>
      </c>
      <c r="C12" s="29" t="s">
        <v>21</v>
      </c>
      <c r="D12" s="29">
        <v>60</v>
      </c>
      <c r="E12" s="29">
        <v>14.5</v>
      </c>
      <c r="F12" s="29">
        <v>0</v>
      </c>
      <c r="G12" s="29">
        <v>74.5</v>
      </c>
      <c r="H12" s="29">
        <f t="shared" si="0"/>
        <v>74.5</v>
      </c>
      <c r="I12" s="29">
        <v>10</v>
      </c>
      <c r="J12" s="33" t="s">
        <v>313</v>
      </c>
      <c r="K12" s="29"/>
      <c r="L12" s="29"/>
    </row>
    <row r="13" ht="320" customHeight="1" spans="1:12">
      <c r="A13" s="29">
        <v>11</v>
      </c>
      <c r="B13" s="29" t="s">
        <v>96</v>
      </c>
      <c r="C13" s="29" t="s">
        <v>97</v>
      </c>
      <c r="D13" s="29">
        <v>60</v>
      </c>
      <c r="E13" s="29">
        <v>14.5</v>
      </c>
      <c r="F13" s="29">
        <v>0</v>
      </c>
      <c r="G13" s="29">
        <v>74.5</v>
      </c>
      <c r="H13" s="29">
        <f t="shared" si="0"/>
        <v>74.5</v>
      </c>
      <c r="I13" s="29">
        <v>10</v>
      </c>
      <c r="J13" s="33" t="s">
        <v>314</v>
      </c>
      <c r="K13" s="29"/>
      <c r="L13" s="29"/>
    </row>
    <row r="14" ht="339" customHeight="1" spans="1:12">
      <c r="A14" s="29">
        <v>12</v>
      </c>
      <c r="B14" s="29" t="s">
        <v>64</v>
      </c>
      <c r="C14" s="29" t="s">
        <v>65</v>
      </c>
      <c r="D14" s="29">
        <v>60</v>
      </c>
      <c r="E14" s="29">
        <v>14</v>
      </c>
      <c r="F14" s="29">
        <v>0</v>
      </c>
      <c r="G14" s="29">
        <v>74</v>
      </c>
      <c r="H14" s="29">
        <f t="shared" si="0"/>
        <v>74</v>
      </c>
      <c r="I14" s="29">
        <v>12</v>
      </c>
      <c r="J14" s="33" t="s">
        <v>315</v>
      </c>
      <c r="K14" s="29"/>
      <c r="L14" s="29"/>
    </row>
    <row r="15" ht="339" customHeight="1" spans="1:12">
      <c r="A15" s="29">
        <v>13</v>
      </c>
      <c r="B15" s="29" t="s">
        <v>98</v>
      </c>
      <c r="C15" s="29" t="s">
        <v>99</v>
      </c>
      <c r="D15" s="29">
        <v>60</v>
      </c>
      <c r="E15" s="29">
        <v>14</v>
      </c>
      <c r="F15" s="29">
        <v>0</v>
      </c>
      <c r="G15" s="29">
        <v>74</v>
      </c>
      <c r="H15" s="29">
        <f t="shared" si="0"/>
        <v>74</v>
      </c>
      <c r="I15" s="29">
        <v>12</v>
      </c>
      <c r="J15" s="33" t="s">
        <v>316</v>
      </c>
      <c r="K15" s="29"/>
      <c r="L15" s="29"/>
    </row>
    <row r="16" ht="365" customHeight="1" spans="1:12">
      <c r="A16" s="29">
        <v>14</v>
      </c>
      <c r="B16" s="29" t="s">
        <v>160</v>
      </c>
      <c r="C16" s="29" t="s">
        <v>161</v>
      </c>
      <c r="D16" s="29">
        <v>60</v>
      </c>
      <c r="E16" s="29">
        <v>14</v>
      </c>
      <c r="F16" s="29">
        <v>0</v>
      </c>
      <c r="G16" s="29">
        <v>74</v>
      </c>
      <c r="H16" s="29">
        <f t="shared" si="0"/>
        <v>74</v>
      </c>
      <c r="I16" s="29">
        <v>12</v>
      </c>
      <c r="J16" s="33" t="s">
        <v>317</v>
      </c>
      <c r="K16" s="29"/>
      <c r="L16" s="29"/>
    </row>
    <row r="17" ht="350" customHeight="1" spans="1:12">
      <c r="A17" s="29">
        <v>15</v>
      </c>
      <c r="B17" s="29" t="s">
        <v>47</v>
      </c>
      <c r="C17" s="29" t="s">
        <v>48</v>
      </c>
      <c r="D17" s="29">
        <v>60</v>
      </c>
      <c r="E17" s="29">
        <v>13</v>
      </c>
      <c r="F17" s="29">
        <v>0</v>
      </c>
      <c r="G17" s="29">
        <v>73</v>
      </c>
      <c r="H17" s="29">
        <f t="shared" si="0"/>
        <v>73</v>
      </c>
      <c r="I17" s="29">
        <v>15</v>
      </c>
      <c r="J17" s="33" t="s">
        <v>318</v>
      </c>
      <c r="K17" s="29"/>
      <c r="L17" s="29"/>
    </row>
    <row r="18" ht="285" customHeight="1" spans="1:12">
      <c r="A18" s="29">
        <v>16</v>
      </c>
      <c r="B18" s="29" t="s">
        <v>128</v>
      </c>
      <c r="C18" s="29" t="s">
        <v>129</v>
      </c>
      <c r="D18" s="29">
        <v>60</v>
      </c>
      <c r="E18" s="29">
        <v>13</v>
      </c>
      <c r="F18" s="29">
        <v>0</v>
      </c>
      <c r="G18" s="29">
        <v>73</v>
      </c>
      <c r="H18" s="29">
        <f t="shared" si="0"/>
        <v>73</v>
      </c>
      <c r="I18" s="29">
        <v>15</v>
      </c>
      <c r="J18" s="33" t="s">
        <v>319</v>
      </c>
      <c r="K18" s="29"/>
      <c r="L18" s="29"/>
    </row>
    <row r="19" ht="191" customHeight="1" spans="1:12">
      <c r="A19" s="29">
        <v>17</v>
      </c>
      <c r="B19" s="29" t="s">
        <v>82</v>
      </c>
      <c r="C19" s="29" t="s">
        <v>83</v>
      </c>
      <c r="D19" s="29">
        <v>60</v>
      </c>
      <c r="E19" s="29">
        <v>12.5</v>
      </c>
      <c r="F19" s="29">
        <v>0</v>
      </c>
      <c r="G19" s="29">
        <v>72.5</v>
      </c>
      <c r="H19" s="29">
        <f t="shared" si="0"/>
        <v>72.5</v>
      </c>
      <c r="I19" s="29">
        <v>17</v>
      </c>
      <c r="J19" s="33" t="s">
        <v>320</v>
      </c>
      <c r="K19" s="29"/>
      <c r="L19" s="29"/>
    </row>
    <row r="20" ht="348" customHeight="1" spans="1:12">
      <c r="A20" s="29">
        <v>18</v>
      </c>
      <c r="B20" s="29" t="s">
        <v>41</v>
      </c>
      <c r="C20" s="29" t="s">
        <v>42</v>
      </c>
      <c r="D20" s="29">
        <v>60</v>
      </c>
      <c r="E20" s="29">
        <v>12</v>
      </c>
      <c r="F20" s="29">
        <v>0</v>
      </c>
      <c r="G20" s="29">
        <v>72</v>
      </c>
      <c r="H20" s="29">
        <f t="shared" si="0"/>
        <v>72</v>
      </c>
      <c r="I20" s="29">
        <v>18</v>
      </c>
      <c r="J20" s="33" t="s">
        <v>321</v>
      </c>
      <c r="K20" s="29"/>
      <c r="L20" s="29"/>
    </row>
    <row r="21" ht="356" customHeight="1" spans="1:12">
      <c r="A21" s="29">
        <v>19</v>
      </c>
      <c r="B21" s="29" t="s">
        <v>94</v>
      </c>
      <c r="C21" s="29" t="s">
        <v>95</v>
      </c>
      <c r="D21" s="29">
        <v>60</v>
      </c>
      <c r="E21" s="29">
        <v>12</v>
      </c>
      <c r="F21" s="29">
        <v>0</v>
      </c>
      <c r="G21" s="29">
        <v>72</v>
      </c>
      <c r="H21" s="29">
        <f t="shared" si="0"/>
        <v>72</v>
      </c>
      <c r="I21" s="29">
        <v>18</v>
      </c>
      <c r="J21" s="33" t="s">
        <v>322</v>
      </c>
      <c r="K21" s="29"/>
      <c r="L21" s="29"/>
    </row>
    <row r="22" ht="333" customHeight="1" spans="1:12">
      <c r="A22" s="29">
        <v>20</v>
      </c>
      <c r="B22" s="29" t="s">
        <v>26</v>
      </c>
      <c r="C22" s="29" t="s">
        <v>27</v>
      </c>
      <c r="D22" s="29">
        <v>60</v>
      </c>
      <c r="E22" s="29">
        <v>12</v>
      </c>
      <c r="F22" s="29">
        <v>0</v>
      </c>
      <c r="G22" s="29">
        <v>72</v>
      </c>
      <c r="H22" s="29">
        <f t="shared" si="0"/>
        <v>72</v>
      </c>
      <c r="I22" s="29">
        <v>18</v>
      </c>
      <c r="J22" s="33" t="s">
        <v>323</v>
      </c>
      <c r="K22" s="29"/>
      <c r="L22" s="29"/>
    </row>
    <row r="23" ht="330" customHeight="1" spans="1:12">
      <c r="A23" s="29">
        <v>21</v>
      </c>
      <c r="B23" s="29" t="s">
        <v>24</v>
      </c>
      <c r="C23" s="29" t="s">
        <v>25</v>
      </c>
      <c r="D23" s="29">
        <v>60</v>
      </c>
      <c r="E23" s="29">
        <v>12</v>
      </c>
      <c r="F23" s="29">
        <v>0</v>
      </c>
      <c r="G23" s="29">
        <v>72</v>
      </c>
      <c r="H23" s="29">
        <f t="shared" si="0"/>
        <v>72</v>
      </c>
      <c r="I23" s="29">
        <v>18</v>
      </c>
      <c r="J23" s="33" t="s">
        <v>324</v>
      </c>
      <c r="K23" s="29"/>
      <c r="L23" s="29"/>
    </row>
    <row r="24" ht="298" customHeight="1" spans="1:12">
      <c r="A24" s="29">
        <v>22</v>
      </c>
      <c r="B24" s="29" t="s">
        <v>22</v>
      </c>
      <c r="C24" s="29" t="s">
        <v>23</v>
      </c>
      <c r="D24" s="29">
        <v>60</v>
      </c>
      <c r="E24" s="29">
        <v>11</v>
      </c>
      <c r="F24" s="29">
        <v>0</v>
      </c>
      <c r="G24" s="29">
        <v>71</v>
      </c>
      <c r="H24" s="29">
        <f t="shared" si="0"/>
        <v>71</v>
      </c>
      <c r="I24" s="29">
        <v>22</v>
      </c>
      <c r="J24" s="33" t="s">
        <v>325</v>
      </c>
      <c r="K24" s="29"/>
      <c r="L24" s="29"/>
    </row>
    <row r="25" ht="380" customHeight="1" spans="1:12">
      <c r="A25" s="29">
        <v>23</v>
      </c>
      <c r="B25" s="29" t="s">
        <v>53</v>
      </c>
      <c r="C25" s="29" t="s">
        <v>54</v>
      </c>
      <c r="D25" s="29">
        <v>60</v>
      </c>
      <c r="E25" s="29">
        <v>10</v>
      </c>
      <c r="F25" s="29">
        <v>0</v>
      </c>
      <c r="G25" s="29">
        <v>70</v>
      </c>
      <c r="H25" s="29">
        <f t="shared" si="0"/>
        <v>70</v>
      </c>
      <c r="I25" s="29">
        <v>23</v>
      </c>
      <c r="J25" s="33" t="s">
        <v>326</v>
      </c>
      <c r="K25" s="29"/>
      <c r="L25" s="29"/>
    </row>
    <row r="26" ht="330" customHeight="1" spans="1:12">
      <c r="A26" s="29">
        <v>24</v>
      </c>
      <c r="B26" s="29" t="s">
        <v>37</v>
      </c>
      <c r="C26" s="29" t="s">
        <v>38</v>
      </c>
      <c r="D26" s="29">
        <v>60</v>
      </c>
      <c r="E26" s="29">
        <v>10</v>
      </c>
      <c r="F26" s="29">
        <v>0</v>
      </c>
      <c r="G26" s="29">
        <v>70</v>
      </c>
      <c r="H26" s="29">
        <f t="shared" si="0"/>
        <v>70</v>
      </c>
      <c r="I26" s="29">
        <v>23</v>
      </c>
      <c r="J26" s="33" t="s">
        <v>327</v>
      </c>
      <c r="K26" s="29"/>
      <c r="L26" s="29"/>
    </row>
    <row r="27" ht="176" customHeight="1" spans="1:12">
      <c r="A27" s="29">
        <v>25</v>
      </c>
      <c r="B27" s="29" t="s">
        <v>140</v>
      </c>
      <c r="C27" s="29" t="s">
        <v>141</v>
      </c>
      <c r="D27" s="29">
        <v>60</v>
      </c>
      <c r="E27" s="29">
        <v>10</v>
      </c>
      <c r="F27" s="29">
        <v>0</v>
      </c>
      <c r="G27" s="29">
        <v>70</v>
      </c>
      <c r="H27" s="29">
        <f t="shared" si="0"/>
        <v>70</v>
      </c>
      <c r="I27" s="29">
        <v>23</v>
      </c>
      <c r="J27" s="33" t="s">
        <v>328</v>
      </c>
      <c r="K27" s="29"/>
      <c r="L27" s="29"/>
    </row>
    <row r="28" ht="358" customHeight="1" spans="1:12">
      <c r="A28" s="29">
        <v>26</v>
      </c>
      <c r="B28" s="29" t="s">
        <v>138</v>
      </c>
      <c r="C28" s="29" t="s">
        <v>139</v>
      </c>
      <c r="D28" s="29">
        <v>60</v>
      </c>
      <c r="E28" s="29">
        <v>10</v>
      </c>
      <c r="F28" s="29">
        <v>0</v>
      </c>
      <c r="G28" s="29">
        <v>70</v>
      </c>
      <c r="H28" s="29">
        <f t="shared" si="0"/>
        <v>70</v>
      </c>
      <c r="I28" s="29">
        <v>23</v>
      </c>
      <c r="J28" s="33" t="s">
        <v>329</v>
      </c>
      <c r="K28" s="29"/>
      <c r="L28" s="29"/>
    </row>
    <row r="29" ht="268" customHeight="1" spans="1:12">
      <c r="A29" s="29">
        <v>27</v>
      </c>
      <c r="B29" s="29" t="s">
        <v>170</v>
      </c>
      <c r="C29" s="29" t="s">
        <v>171</v>
      </c>
      <c r="D29" s="29">
        <v>60</v>
      </c>
      <c r="E29" s="29">
        <v>10</v>
      </c>
      <c r="F29" s="29">
        <v>0</v>
      </c>
      <c r="G29" s="29">
        <v>70</v>
      </c>
      <c r="H29" s="29">
        <f t="shared" si="0"/>
        <v>70</v>
      </c>
      <c r="I29" s="29">
        <v>23</v>
      </c>
      <c r="J29" s="33" t="s">
        <v>330</v>
      </c>
      <c r="K29" s="29"/>
      <c r="L29" s="29"/>
    </row>
    <row r="30" ht="337" customHeight="1" spans="1:12">
      <c r="A30" s="29">
        <v>28</v>
      </c>
      <c r="B30" s="29" t="s">
        <v>80</v>
      </c>
      <c r="C30" s="29" t="s">
        <v>81</v>
      </c>
      <c r="D30" s="29">
        <v>60</v>
      </c>
      <c r="E30" s="29">
        <v>10</v>
      </c>
      <c r="F30" s="29">
        <v>0</v>
      </c>
      <c r="G30" s="29">
        <v>70</v>
      </c>
      <c r="H30" s="29">
        <f t="shared" si="0"/>
        <v>70</v>
      </c>
      <c r="I30" s="29">
        <v>23</v>
      </c>
      <c r="J30" s="33" t="s">
        <v>331</v>
      </c>
      <c r="K30" s="29"/>
      <c r="L30" s="29"/>
    </row>
    <row r="31" ht="361" customHeight="1" spans="1:12">
      <c r="A31" s="29">
        <v>29</v>
      </c>
      <c r="B31" s="29" t="s">
        <v>49</v>
      </c>
      <c r="C31" s="29" t="s">
        <v>50</v>
      </c>
      <c r="D31" s="29">
        <v>60</v>
      </c>
      <c r="E31" s="29">
        <v>10</v>
      </c>
      <c r="F31" s="29">
        <v>0</v>
      </c>
      <c r="G31" s="29">
        <v>70</v>
      </c>
      <c r="H31" s="29">
        <f t="shared" si="0"/>
        <v>70</v>
      </c>
      <c r="I31" s="29">
        <v>23</v>
      </c>
      <c r="J31" s="33" t="s">
        <v>332</v>
      </c>
      <c r="K31" s="29"/>
      <c r="L31" s="29"/>
    </row>
    <row r="32" ht="292" customHeight="1" spans="1:12">
      <c r="A32" s="29">
        <v>30</v>
      </c>
      <c r="B32" s="29" t="s">
        <v>51</v>
      </c>
      <c r="C32" s="29" t="s">
        <v>52</v>
      </c>
      <c r="D32" s="29">
        <v>60</v>
      </c>
      <c r="E32" s="29">
        <v>9.5</v>
      </c>
      <c r="F32" s="29">
        <v>0</v>
      </c>
      <c r="G32" s="29">
        <v>69.5</v>
      </c>
      <c r="H32" s="29">
        <f t="shared" si="0"/>
        <v>69.5</v>
      </c>
      <c r="I32" s="29">
        <v>30</v>
      </c>
      <c r="J32" s="33" t="s">
        <v>333</v>
      </c>
      <c r="K32" s="29"/>
      <c r="L32" s="29"/>
    </row>
    <row r="33" ht="228" customHeight="1" spans="1:12">
      <c r="A33" s="29">
        <v>31</v>
      </c>
      <c r="B33" s="29" t="s">
        <v>88</v>
      </c>
      <c r="C33" s="29" t="s">
        <v>89</v>
      </c>
      <c r="D33" s="29">
        <v>60</v>
      </c>
      <c r="E33" s="29">
        <v>8.5</v>
      </c>
      <c r="F33" s="29">
        <v>0</v>
      </c>
      <c r="G33" s="29">
        <v>68.5</v>
      </c>
      <c r="H33" s="29">
        <f t="shared" si="0"/>
        <v>68.5</v>
      </c>
      <c r="I33" s="29">
        <v>31</v>
      </c>
      <c r="J33" s="33" t="s">
        <v>334</v>
      </c>
      <c r="K33" s="29"/>
      <c r="L33" s="29"/>
    </row>
    <row r="34" ht="211" customHeight="1" spans="1:12">
      <c r="A34" s="29">
        <v>32</v>
      </c>
      <c r="B34" s="29" t="s">
        <v>43</v>
      </c>
      <c r="C34" s="29" t="s">
        <v>44</v>
      </c>
      <c r="D34" s="29">
        <v>60</v>
      </c>
      <c r="E34" s="29">
        <v>8.5</v>
      </c>
      <c r="F34" s="29">
        <v>0</v>
      </c>
      <c r="G34" s="29">
        <v>68.5</v>
      </c>
      <c r="H34" s="29">
        <f t="shared" si="0"/>
        <v>68.5</v>
      </c>
      <c r="I34" s="29">
        <v>31</v>
      </c>
      <c r="J34" s="33" t="s">
        <v>335</v>
      </c>
      <c r="K34" s="29"/>
      <c r="L34" s="29"/>
    </row>
    <row r="35" ht="279" customHeight="1" spans="1:12">
      <c r="A35" s="29">
        <v>33</v>
      </c>
      <c r="B35" s="29" t="s">
        <v>218</v>
      </c>
      <c r="C35" s="29" t="s">
        <v>219</v>
      </c>
      <c r="D35" s="29">
        <v>60</v>
      </c>
      <c r="E35" s="29">
        <v>8.5</v>
      </c>
      <c r="F35" s="29">
        <v>0</v>
      </c>
      <c r="G35" s="29">
        <v>68.5</v>
      </c>
      <c r="H35" s="29">
        <f t="shared" ref="H35:H66" si="1">G35</f>
        <v>68.5</v>
      </c>
      <c r="I35" s="29">
        <v>31</v>
      </c>
      <c r="J35" s="33" t="s">
        <v>336</v>
      </c>
      <c r="K35" s="29"/>
      <c r="L35" s="29"/>
    </row>
    <row r="36" ht="159" customHeight="1" spans="1:12">
      <c r="A36" s="29">
        <v>34</v>
      </c>
      <c r="B36" s="29" t="s">
        <v>148</v>
      </c>
      <c r="C36" s="29" t="s">
        <v>149</v>
      </c>
      <c r="D36" s="29">
        <v>60</v>
      </c>
      <c r="E36" s="29">
        <v>8</v>
      </c>
      <c r="F36" s="29">
        <v>0</v>
      </c>
      <c r="G36" s="29">
        <v>68</v>
      </c>
      <c r="H36" s="29">
        <f t="shared" si="1"/>
        <v>68</v>
      </c>
      <c r="I36" s="29">
        <v>34</v>
      </c>
      <c r="J36" s="33" t="s">
        <v>337</v>
      </c>
      <c r="K36" s="29"/>
      <c r="L36" s="29"/>
    </row>
    <row r="37" ht="198" customHeight="1" spans="1:12">
      <c r="A37" s="29">
        <v>35</v>
      </c>
      <c r="B37" s="29" t="s">
        <v>100</v>
      </c>
      <c r="C37" s="29" t="s">
        <v>101</v>
      </c>
      <c r="D37" s="29">
        <v>60</v>
      </c>
      <c r="E37" s="29">
        <v>8</v>
      </c>
      <c r="F37" s="29">
        <v>0</v>
      </c>
      <c r="G37" s="29">
        <v>68</v>
      </c>
      <c r="H37" s="29">
        <f t="shared" si="1"/>
        <v>68</v>
      </c>
      <c r="I37" s="29">
        <v>34</v>
      </c>
      <c r="J37" s="33" t="s">
        <v>338</v>
      </c>
      <c r="K37" s="29"/>
      <c r="L37" s="29"/>
    </row>
    <row r="38" ht="180" customHeight="1" spans="1:12">
      <c r="A38" s="29">
        <v>36</v>
      </c>
      <c r="B38" s="29" t="s">
        <v>86</v>
      </c>
      <c r="C38" s="29" t="s">
        <v>87</v>
      </c>
      <c r="D38" s="29">
        <v>60</v>
      </c>
      <c r="E38" s="29">
        <v>8</v>
      </c>
      <c r="F38" s="29">
        <v>0</v>
      </c>
      <c r="G38" s="29">
        <v>68</v>
      </c>
      <c r="H38" s="29">
        <f t="shared" si="1"/>
        <v>68</v>
      </c>
      <c r="I38" s="29">
        <v>34</v>
      </c>
      <c r="J38" s="33" t="s">
        <v>339</v>
      </c>
      <c r="K38" s="29"/>
      <c r="L38" s="29"/>
    </row>
    <row r="39" ht="226" customHeight="1" spans="1:12">
      <c r="A39" s="29">
        <v>37</v>
      </c>
      <c r="B39" s="29" t="s">
        <v>74</v>
      </c>
      <c r="C39" s="29" t="s">
        <v>75</v>
      </c>
      <c r="D39" s="29">
        <v>60</v>
      </c>
      <c r="E39" s="29">
        <v>7.5</v>
      </c>
      <c r="F39" s="29">
        <v>0</v>
      </c>
      <c r="G39" s="29">
        <v>67.5</v>
      </c>
      <c r="H39" s="29">
        <f t="shared" si="1"/>
        <v>67.5</v>
      </c>
      <c r="I39" s="29">
        <v>37</v>
      </c>
      <c r="J39" s="33" t="s">
        <v>340</v>
      </c>
      <c r="K39" s="29"/>
      <c r="L39" s="29"/>
    </row>
    <row r="40" ht="256" customHeight="1" spans="1:12">
      <c r="A40" s="29">
        <v>38</v>
      </c>
      <c r="B40" s="29" t="s">
        <v>110</v>
      </c>
      <c r="C40" s="29" t="s">
        <v>111</v>
      </c>
      <c r="D40" s="29">
        <v>60</v>
      </c>
      <c r="E40" s="29">
        <v>7.5</v>
      </c>
      <c r="F40" s="29">
        <v>0</v>
      </c>
      <c r="G40" s="29">
        <v>67.5</v>
      </c>
      <c r="H40" s="29">
        <f t="shared" si="1"/>
        <v>67.5</v>
      </c>
      <c r="I40" s="29">
        <v>37</v>
      </c>
      <c r="J40" s="33" t="s">
        <v>341</v>
      </c>
      <c r="K40" s="29"/>
      <c r="L40" s="29"/>
    </row>
    <row r="41" ht="211" customHeight="1" spans="1:12">
      <c r="A41" s="29">
        <v>39</v>
      </c>
      <c r="B41" s="29" t="s">
        <v>154</v>
      </c>
      <c r="C41" s="29" t="s">
        <v>155</v>
      </c>
      <c r="D41" s="29">
        <v>60</v>
      </c>
      <c r="E41" s="29">
        <v>7.5</v>
      </c>
      <c r="F41" s="29">
        <v>0</v>
      </c>
      <c r="G41" s="29">
        <v>67.5</v>
      </c>
      <c r="H41" s="29">
        <f t="shared" si="1"/>
        <v>67.5</v>
      </c>
      <c r="I41" s="29">
        <v>37</v>
      </c>
      <c r="J41" s="33" t="s">
        <v>342</v>
      </c>
      <c r="K41" s="29"/>
      <c r="L41" s="29"/>
    </row>
    <row r="42" ht="262" customHeight="1" spans="1:12">
      <c r="A42" s="29">
        <v>40</v>
      </c>
      <c r="B42" s="29" t="s">
        <v>198</v>
      </c>
      <c r="C42" s="29" t="s">
        <v>199</v>
      </c>
      <c r="D42" s="29">
        <v>60</v>
      </c>
      <c r="E42" s="29">
        <v>7.5</v>
      </c>
      <c r="F42" s="29">
        <v>0</v>
      </c>
      <c r="G42" s="29">
        <v>67.5</v>
      </c>
      <c r="H42" s="29">
        <f t="shared" si="1"/>
        <v>67.5</v>
      </c>
      <c r="I42" s="29">
        <v>37</v>
      </c>
      <c r="J42" s="33" t="s">
        <v>343</v>
      </c>
      <c r="K42" s="29"/>
      <c r="L42" s="29"/>
    </row>
    <row r="43" ht="165" customHeight="1" spans="1:12">
      <c r="A43" s="29">
        <v>41</v>
      </c>
      <c r="B43" s="29" t="s">
        <v>72</v>
      </c>
      <c r="C43" s="29" t="s">
        <v>73</v>
      </c>
      <c r="D43" s="29">
        <v>60</v>
      </c>
      <c r="E43" s="29">
        <v>6.5</v>
      </c>
      <c r="F43" s="29">
        <v>0</v>
      </c>
      <c r="G43" s="29">
        <v>66.5</v>
      </c>
      <c r="H43" s="29">
        <f t="shared" si="1"/>
        <v>66.5</v>
      </c>
      <c r="I43" s="29">
        <v>41</v>
      </c>
      <c r="J43" s="33" t="s">
        <v>344</v>
      </c>
      <c r="K43" s="29"/>
      <c r="L43" s="29"/>
    </row>
    <row r="44" ht="213" customHeight="1" spans="1:12">
      <c r="A44" s="29">
        <v>42</v>
      </c>
      <c r="B44" s="29" t="s">
        <v>130</v>
      </c>
      <c r="C44" s="29" t="s">
        <v>131</v>
      </c>
      <c r="D44" s="29">
        <v>60</v>
      </c>
      <c r="E44" s="29">
        <v>6.5</v>
      </c>
      <c r="F44" s="29">
        <v>0</v>
      </c>
      <c r="G44" s="29">
        <v>66.5</v>
      </c>
      <c r="H44" s="29">
        <f t="shared" si="1"/>
        <v>66.5</v>
      </c>
      <c r="I44" s="29">
        <v>41</v>
      </c>
      <c r="J44" s="33" t="s">
        <v>345</v>
      </c>
      <c r="K44" s="29"/>
      <c r="L44" s="29"/>
    </row>
    <row r="45" ht="285" customHeight="1" spans="1:12">
      <c r="A45" s="29">
        <v>43</v>
      </c>
      <c r="B45" s="29" t="s">
        <v>70</v>
      </c>
      <c r="C45" s="29" t="s">
        <v>71</v>
      </c>
      <c r="D45" s="29">
        <v>60</v>
      </c>
      <c r="E45" s="29">
        <v>16.5</v>
      </c>
      <c r="F45" s="29">
        <v>0</v>
      </c>
      <c r="G45" s="29">
        <v>66.5</v>
      </c>
      <c r="H45" s="29">
        <f t="shared" si="1"/>
        <v>66.5</v>
      </c>
      <c r="I45" s="29">
        <v>41</v>
      </c>
      <c r="J45" s="33" t="s">
        <v>346</v>
      </c>
      <c r="K45" s="29"/>
      <c r="L45" s="29"/>
    </row>
    <row r="46" ht="128.25" spans="1:12">
      <c r="A46" s="29">
        <v>44</v>
      </c>
      <c r="B46" s="29" t="s">
        <v>142</v>
      </c>
      <c r="C46" s="29" t="s">
        <v>143</v>
      </c>
      <c r="D46" s="29">
        <v>60</v>
      </c>
      <c r="E46" s="29">
        <v>6</v>
      </c>
      <c r="F46" s="29">
        <v>0</v>
      </c>
      <c r="G46" s="29">
        <v>66</v>
      </c>
      <c r="H46" s="29">
        <f t="shared" si="1"/>
        <v>66</v>
      </c>
      <c r="I46" s="29">
        <v>44</v>
      </c>
      <c r="J46" s="33" t="s">
        <v>347</v>
      </c>
      <c r="K46" s="29"/>
      <c r="L46" s="29"/>
    </row>
    <row r="47" ht="185.25" spans="1:12">
      <c r="A47" s="29">
        <v>45</v>
      </c>
      <c r="B47" s="29" t="s">
        <v>144</v>
      </c>
      <c r="C47" s="29" t="s">
        <v>145</v>
      </c>
      <c r="D47" s="29">
        <v>60</v>
      </c>
      <c r="E47" s="29">
        <v>6</v>
      </c>
      <c r="F47" s="29">
        <v>0</v>
      </c>
      <c r="G47" s="29">
        <v>66</v>
      </c>
      <c r="H47" s="29">
        <f t="shared" si="1"/>
        <v>66</v>
      </c>
      <c r="I47" s="29">
        <v>44</v>
      </c>
      <c r="J47" s="33" t="s">
        <v>348</v>
      </c>
      <c r="K47" s="29"/>
      <c r="L47" s="29"/>
    </row>
    <row r="48" ht="114" spans="1:12">
      <c r="A48" s="29">
        <v>46</v>
      </c>
      <c r="B48" s="29" t="s">
        <v>180</v>
      </c>
      <c r="C48" s="29" t="s">
        <v>181</v>
      </c>
      <c r="D48" s="29">
        <v>60</v>
      </c>
      <c r="E48" s="29">
        <v>6</v>
      </c>
      <c r="F48" s="29">
        <v>0</v>
      </c>
      <c r="G48" s="29">
        <v>66</v>
      </c>
      <c r="H48" s="29">
        <f t="shared" si="1"/>
        <v>66</v>
      </c>
      <c r="I48" s="29">
        <v>44</v>
      </c>
      <c r="J48" s="33" t="s">
        <v>349</v>
      </c>
      <c r="K48" s="29"/>
      <c r="L48" s="29"/>
    </row>
    <row r="49" ht="185.25" spans="1:12">
      <c r="A49" s="29">
        <v>47</v>
      </c>
      <c r="B49" s="29" t="s">
        <v>66</v>
      </c>
      <c r="C49" s="29" t="s">
        <v>67</v>
      </c>
      <c r="D49" s="29">
        <v>60</v>
      </c>
      <c r="E49" s="29">
        <v>6</v>
      </c>
      <c r="F49" s="29">
        <v>0</v>
      </c>
      <c r="G49" s="29">
        <v>66</v>
      </c>
      <c r="H49" s="29">
        <f t="shared" si="1"/>
        <v>66</v>
      </c>
      <c r="I49" s="29">
        <v>44</v>
      </c>
      <c r="J49" s="33" t="s">
        <v>350</v>
      </c>
      <c r="K49" s="29"/>
      <c r="L49" s="29"/>
    </row>
    <row r="50" ht="114" spans="1:12">
      <c r="A50" s="29">
        <v>48</v>
      </c>
      <c r="B50" s="29" t="s">
        <v>152</v>
      </c>
      <c r="C50" s="29" t="s">
        <v>153</v>
      </c>
      <c r="D50" s="29">
        <v>60</v>
      </c>
      <c r="E50" s="29">
        <v>5.5</v>
      </c>
      <c r="F50" s="29">
        <v>0</v>
      </c>
      <c r="G50" s="29">
        <v>65.5</v>
      </c>
      <c r="H50" s="29">
        <f t="shared" si="1"/>
        <v>65.5</v>
      </c>
      <c r="I50" s="29">
        <v>49</v>
      </c>
      <c r="J50" s="33" t="s">
        <v>351</v>
      </c>
      <c r="K50" s="29"/>
      <c r="L50" s="29"/>
    </row>
    <row r="51" ht="42.75" spans="1:12">
      <c r="A51" s="29">
        <v>49</v>
      </c>
      <c r="B51" s="29" t="s">
        <v>190</v>
      </c>
      <c r="C51" s="29" t="s">
        <v>191</v>
      </c>
      <c r="D51" s="29">
        <v>60</v>
      </c>
      <c r="E51" s="29">
        <v>5</v>
      </c>
      <c r="F51" s="29">
        <v>0</v>
      </c>
      <c r="G51" s="29">
        <v>65</v>
      </c>
      <c r="H51" s="29">
        <f t="shared" si="1"/>
        <v>65</v>
      </c>
      <c r="I51" s="29">
        <v>50</v>
      </c>
      <c r="J51" s="33" t="s">
        <v>352</v>
      </c>
      <c r="K51" s="29"/>
      <c r="L51" s="29"/>
    </row>
    <row r="52" ht="114" spans="1:12">
      <c r="A52" s="29">
        <v>50</v>
      </c>
      <c r="B52" s="29" t="s">
        <v>164</v>
      </c>
      <c r="C52" s="29" t="s">
        <v>165</v>
      </c>
      <c r="D52" s="29">
        <v>60</v>
      </c>
      <c r="E52" s="29">
        <v>5</v>
      </c>
      <c r="F52" s="29">
        <v>0</v>
      </c>
      <c r="G52" s="30">
        <v>65</v>
      </c>
      <c r="H52" s="29">
        <f t="shared" si="1"/>
        <v>65</v>
      </c>
      <c r="I52" s="29">
        <v>50</v>
      </c>
      <c r="J52" s="33" t="s">
        <v>353</v>
      </c>
      <c r="K52" s="29"/>
      <c r="L52" s="29"/>
    </row>
    <row r="53" ht="99.75" spans="1:12">
      <c r="A53" s="29">
        <v>51</v>
      </c>
      <c r="B53" s="29" t="s">
        <v>188</v>
      </c>
      <c r="C53" s="29" t="s">
        <v>189</v>
      </c>
      <c r="D53" s="29">
        <v>60</v>
      </c>
      <c r="E53" s="29">
        <v>5</v>
      </c>
      <c r="F53" s="29">
        <v>0</v>
      </c>
      <c r="G53" s="29">
        <v>65</v>
      </c>
      <c r="H53" s="29">
        <f t="shared" si="1"/>
        <v>65</v>
      </c>
      <c r="I53" s="29">
        <v>50</v>
      </c>
      <c r="J53" s="33" t="s">
        <v>354</v>
      </c>
      <c r="K53" s="29"/>
      <c r="L53" s="29"/>
    </row>
    <row r="54" ht="128.25" spans="1:12">
      <c r="A54" s="29">
        <v>52</v>
      </c>
      <c r="B54" s="29" t="s">
        <v>84</v>
      </c>
      <c r="C54" s="29" t="s">
        <v>85</v>
      </c>
      <c r="D54" s="29">
        <v>60</v>
      </c>
      <c r="E54" s="29">
        <v>4.5</v>
      </c>
      <c r="F54" s="29">
        <v>0</v>
      </c>
      <c r="G54" s="29">
        <v>64.5</v>
      </c>
      <c r="H54" s="29">
        <f t="shared" si="1"/>
        <v>64.5</v>
      </c>
      <c r="I54" s="29">
        <v>53</v>
      </c>
      <c r="J54" s="33" t="s">
        <v>355</v>
      </c>
      <c r="K54" s="29"/>
      <c r="L54" s="29"/>
    </row>
    <row r="55" ht="85.5" spans="1:12">
      <c r="A55" s="29">
        <v>53</v>
      </c>
      <c r="B55" s="29" t="s">
        <v>214</v>
      </c>
      <c r="C55" s="29" t="s">
        <v>215</v>
      </c>
      <c r="D55" s="29">
        <v>60</v>
      </c>
      <c r="E55" s="29">
        <v>4</v>
      </c>
      <c r="F55" s="29">
        <v>0</v>
      </c>
      <c r="G55" s="29">
        <v>64</v>
      </c>
      <c r="H55" s="29">
        <f t="shared" si="1"/>
        <v>64</v>
      </c>
      <c r="I55" s="29">
        <v>54</v>
      </c>
      <c r="J55" s="33" t="s">
        <v>356</v>
      </c>
      <c r="K55" s="29"/>
      <c r="L55" s="29"/>
    </row>
    <row r="56" ht="114" spans="1:12">
      <c r="A56" s="29">
        <v>54</v>
      </c>
      <c r="B56" s="29" t="s">
        <v>30</v>
      </c>
      <c r="C56" s="29" t="s">
        <v>31</v>
      </c>
      <c r="D56" s="29">
        <v>60</v>
      </c>
      <c r="E56" s="29">
        <v>4</v>
      </c>
      <c r="F56" s="29">
        <v>0</v>
      </c>
      <c r="G56" s="29">
        <v>64</v>
      </c>
      <c r="H56" s="29">
        <f t="shared" si="1"/>
        <v>64</v>
      </c>
      <c r="I56" s="29">
        <v>54</v>
      </c>
      <c r="J56" s="33" t="s">
        <v>357</v>
      </c>
      <c r="K56" s="29"/>
      <c r="L56" s="29"/>
    </row>
    <row r="57" ht="99.75" spans="1:12">
      <c r="A57" s="29">
        <v>55</v>
      </c>
      <c r="B57" s="29" t="s">
        <v>118</v>
      </c>
      <c r="C57" s="29" t="s">
        <v>119</v>
      </c>
      <c r="D57" s="29">
        <v>60</v>
      </c>
      <c r="E57" s="29">
        <v>3.5</v>
      </c>
      <c r="F57" s="29">
        <v>0</v>
      </c>
      <c r="G57" s="29">
        <v>63.5</v>
      </c>
      <c r="H57" s="29">
        <f t="shared" si="1"/>
        <v>63.5</v>
      </c>
      <c r="I57" s="29">
        <v>56</v>
      </c>
      <c r="J57" s="33" t="s">
        <v>358</v>
      </c>
      <c r="K57" s="29"/>
      <c r="L57" s="29"/>
    </row>
    <row r="58" ht="99.75" spans="1:12">
      <c r="A58" s="29">
        <v>56</v>
      </c>
      <c r="B58" s="29" t="s">
        <v>126</v>
      </c>
      <c r="C58" s="29" t="s">
        <v>127</v>
      </c>
      <c r="D58" s="29">
        <v>60</v>
      </c>
      <c r="E58" s="29">
        <v>3.5</v>
      </c>
      <c r="F58" s="29">
        <v>0</v>
      </c>
      <c r="G58" s="29">
        <v>63.5</v>
      </c>
      <c r="H58" s="29">
        <f t="shared" si="1"/>
        <v>63.5</v>
      </c>
      <c r="I58" s="29">
        <v>56</v>
      </c>
      <c r="J58" s="33" t="s">
        <v>359</v>
      </c>
      <c r="K58" s="29"/>
      <c r="L58" s="29"/>
    </row>
    <row r="59" ht="85.5" spans="1:12">
      <c r="A59" s="29">
        <v>57</v>
      </c>
      <c r="B59" s="29" t="s">
        <v>297</v>
      </c>
      <c r="C59" s="29" t="s">
        <v>236</v>
      </c>
      <c r="D59" s="29">
        <v>60</v>
      </c>
      <c r="E59" s="29">
        <v>3</v>
      </c>
      <c r="F59" s="29">
        <v>0</v>
      </c>
      <c r="G59" s="29">
        <v>63</v>
      </c>
      <c r="H59" s="29">
        <f t="shared" si="1"/>
        <v>63</v>
      </c>
      <c r="I59" s="29">
        <v>58</v>
      </c>
      <c r="J59" s="33" t="s">
        <v>360</v>
      </c>
      <c r="K59" s="29"/>
      <c r="L59" s="29"/>
    </row>
    <row r="60" ht="42.75" spans="1:12">
      <c r="A60" s="29">
        <v>58</v>
      </c>
      <c r="B60" s="29" t="s">
        <v>230</v>
      </c>
      <c r="C60" s="29" t="s">
        <v>231</v>
      </c>
      <c r="D60" s="29">
        <v>60</v>
      </c>
      <c r="E60" s="29">
        <v>3</v>
      </c>
      <c r="F60" s="29">
        <v>0</v>
      </c>
      <c r="G60" s="29">
        <v>63</v>
      </c>
      <c r="H60" s="29">
        <f t="shared" si="1"/>
        <v>63</v>
      </c>
      <c r="I60" s="29">
        <v>58</v>
      </c>
      <c r="J60" s="33" t="s">
        <v>361</v>
      </c>
      <c r="K60" s="29"/>
      <c r="L60" s="29"/>
    </row>
    <row r="61" ht="85.5" spans="1:12">
      <c r="A61" s="29">
        <v>59</v>
      </c>
      <c r="B61" s="29" t="s">
        <v>220</v>
      </c>
      <c r="C61" s="29" t="s">
        <v>221</v>
      </c>
      <c r="D61" s="29">
        <v>60</v>
      </c>
      <c r="E61" s="29">
        <v>3</v>
      </c>
      <c r="F61" s="29">
        <v>0</v>
      </c>
      <c r="G61" s="29">
        <v>63</v>
      </c>
      <c r="H61" s="29">
        <f t="shared" si="1"/>
        <v>63</v>
      </c>
      <c r="I61" s="29">
        <v>58</v>
      </c>
      <c r="J61" s="33" t="s">
        <v>362</v>
      </c>
      <c r="K61" s="29"/>
      <c r="L61" s="29"/>
    </row>
    <row r="62" ht="85.5" spans="1:12">
      <c r="A62" s="29">
        <v>60</v>
      </c>
      <c r="B62" s="29" t="s">
        <v>104</v>
      </c>
      <c r="C62" s="29" t="s">
        <v>105</v>
      </c>
      <c r="D62" s="29">
        <v>60</v>
      </c>
      <c r="E62" s="29">
        <v>3</v>
      </c>
      <c r="F62" s="29">
        <v>0</v>
      </c>
      <c r="G62" s="29">
        <v>63</v>
      </c>
      <c r="H62" s="29">
        <f t="shared" si="1"/>
        <v>63</v>
      </c>
      <c r="I62" s="29">
        <v>58</v>
      </c>
      <c r="J62" s="33" t="s">
        <v>363</v>
      </c>
      <c r="K62" s="29"/>
      <c r="L62" s="29"/>
    </row>
    <row r="63" ht="85.5" spans="1:12">
      <c r="A63" s="29">
        <v>61</v>
      </c>
      <c r="B63" s="29" t="s">
        <v>112</v>
      </c>
      <c r="C63" s="29" t="s">
        <v>113</v>
      </c>
      <c r="D63" s="29">
        <v>60</v>
      </c>
      <c r="E63" s="29">
        <v>3</v>
      </c>
      <c r="F63" s="29">
        <v>0</v>
      </c>
      <c r="G63" s="29">
        <v>63</v>
      </c>
      <c r="H63" s="29">
        <f t="shared" si="1"/>
        <v>63</v>
      </c>
      <c r="I63" s="29">
        <v>58</v>
      </c>
      <c r="J63" s="33" t="s">
        <v>364</v>
      </c>
      <c r="K63" s="29"/>
      <c r="L63" s="29"/>
    </row>
    <row r="64" ht="42.75" spans="1:12">
      <c r="A64" s="29">
        <v>62</v>
      </c>
      <c r="B64" s="29" t="s">
        <v>76</v>
      </c>
      <c r="C64" s="29" t="s">
        <v>77</v>
      </c>
      <c r="D64" s="29">
        <v>60</v>
      </c>
      <c r="E64" s="29">
        <v>3</v>
      </c>
      <c r="F64" s="29">
        <v>0</v>
      </c>
      <c r="G64" s="29">
        <v>63</v>
      </c>
      <c r="H64" s="29">
        <f t="shared" si="1"/>
        <v>63</v>
      </c>
      <c r="I64" s="29">
        <v>58</v>
      </c>
      <c r="J64" s="33" t="s">
        <v>365</v>
      </c>
      <c r="K64" s="29"/>
      <c r="L64" s="29"/>
    </row>
    <row r="65" ht="42.75" spans="1:12">
      <c r="A65" s="29">
        <v>63</v>
      </c>
      <c r="B65" s="29" t="s">
        <v>222</v>
      </c>
      <c r="C65" s="29" t="s">
        <v>223</v>
      </c>
      <c r="D65" s="29">
        <v>60</v>
      </c>
      <c r="E65" s="29">
        <v>3</v>
      </c>
      <c r="F65" s="29">
        <v>0</v>
      </c>
      <c r="G65" s="29">
        <v>63</v>
      </c>
      <c r="H65" s="29">
        <f t="shared" si="1"/>
        <v>63</v>
      </c>
      <c r="I65" s="29">
        <v>58</v>
      </c>
      <c r="J65" s="33" t="s">
        <v>366</v>
      </c>
      <c r="K65" s="29"/>
      <c r="L65" s="29"/>
    </row>
    <row r="66" ht="42.75" spans="1:12">
      <c r="A66" s="29">
        <v>64</v>
      </c>
      <c r="B66" s="29" t="s">
        <v>239</v>
      </c>
      <c r="C66" s="29" t="s">
        <v>240</v>
      </c>
      <c r="D66" s="29">
        <v>60</v>
      </c>
      <c r="E66" s="29">
        <v>3</v>
      </c>
      <c r="F66" s="29">
        <v>0</v>
      </c>
      <c r="G66" s="29">
        <v>63</v>
      </c>
      <c r="H66" s="29">
        <f t="shared" si="1"/>
        <v>63</v>
      </c>
      <c r="I66" s="29">
        <v>58</v>
      </c>
      <c r="J66" s="33" t="s">
        <v>367</v>
      </c>
      <c r="K66" s="29"/>
      <c r="L66" s="29"/>
    </row>
    <row r="67" ht="85.5" spans="1:12">
      <c r="A67" s="29">
        <v>65</v>
      </c>
      <c r="B67" s="29" t="s">
        <v>132</v>
      </c>
      <c r="C67" s="29" t="s">
        <v>133</v>
      </c>
      <c r="D67" s="29">
        <v>60</v>
      </c>
      <c r="E67" s="29">
        <v>3</v>
      </c>
      <c r="F67" s="29">
        <v>0</v>
      </c>
      <c r="G67" s="29">
        <v>63</v>
      </c>
      <c r="H67" s="29">
        <f t="shared" ref="H67:H98" si="2">G67</f>
        <v>63</v>
      </c>
      <c r="I67" s="29">
        <v>58</v>
      </c>
      <c r="J67" s="33" t="s">
        <v>368</v>
      </c>
      <c r="K67" s="29"/>
      <c r="L67" s="29"/>
    </row>
    <row r="68" ht="85.5" spans="1:12">
      <c r="A68" s="29">
        <v>66</v>
      </c>
      <c r="B68" s="29" t="s">
        <v>136</v>
      </c>
      <c r="C68" s="29" t="s">
        <v>137</v>
      </c>
      <c r="D68" s="29">
        <v>60</v>
      </c>
      <c r="E68" s="29">
        <v>3</v>
      </c>
      <c r="F68" s="29">
        <v>0</v>
      </c>
      <c r="G68" s="29">
        <v>63</v>
      </c>
      <c r="H68" s="29">
        <f t="shared" si="2"/>
        <v>63</v>
      </c>
      <c r="I68" s="29">
        <v>58</v>
      </c>
      <c r="J68" s="33" t="s">
        <v>369</v>
      </c>
      <c r="K68" s="29"/>
      <c r="L68" s="29"/>
    </row>
    <row r="69" ht="71.25" spans="1:12">
      <c r="A69" s="29">
        <v>67</v>
      </c>
      <c r="B69" s="29" t="s">
        <v>55</v>
      </c>
      <c r="C69" s="29" t="s">
        <v>56</v>
      </c>
      <c r="D69" s="29">
        <v>60</v>
      </c>
      <c r="E69" s="29">
        <v>3</v>
      </c>
      <c r="F69" s="29">
        <v>0</v>
      </c>
      <c r="G69" s="29">
        <v>63</v>
      </c>
      <c r="H69" s="29">
        <f t="shared" si="2"/>
        <v>63</v>
      </c>
      <c r="I69" s="29">
        <v>58</v>
      </c>
      <c r="J69" s="33" t="s">
        <v>370</v>
      </c>
      <c r="K69" s="29"/>
      <c r="L69" s="29"/>
    </row>
    <row r="70" ht="71.25" spans="1:12">
      <c r="A70" s="29">
        <v>68</v>
      </c>
      <c r="B70" s="29" t="s">
        <v>158</v>
      </c>
      <c r="C70" s="29" t="s">
        <v>159</v>
      </c>
      <c r="D70" s="29">
        <v>60</v>
      </c>
      <c r="E70" s="29">
        <v>2.5</v>
      </c>
      <c r="F70" s="29">
        <v>0</v>
      </c>
      <c r="G70" s="29">
        <v>62.5</v>
      </c>
      <c r="H70" s="29">
        <f t="shared" si="2"/>
        <v>62.5</v>
      </c>
      <c r="I70" s="29">
        <v>69</v>
      </c>
      <c r="J70" s="33" t="s">
        <v>371</v>
      </c>
      <c r="K70" s="29"/>
      <c r="L70" s="29"/>
    </row>
    <row r="71" ht="35.25" spans="1:12">
      <c r="A71" s="29">
        <v>69</v>
      </c>
      <c r="B71" s="29" t="s">
        <v>176</v>
      </c>
      <c r="C71" s="29" t="s">
        <v>177</v>
      </c>
      <c r="D71" s="29">
        <v>60</v>
      </c>
      <c r="E71" s="29">
        <v>2</v>
      </c>
      <c r="F71" s="29">
        <v>0</v>
      </c>
      <c r="G71" s="29">
        <v>62</v>
      </c>
      <c r="H71" s="29">
        <f t="shared" si="2"/>
        <v>62</v>
      </c>
      <c r="I71" s="29">
        <v>70</v>
      </c>
      <c r="J71" s="34" t="s">
        <v>372</v>
      </c>
      <c r="K71" s="29"/>
      <c r="L71" s="29"/>
    </row>
    <row r="72" ht="35.25" spans="1:12">
      <c r="A72" s="29">
        <v>70</v>
      </c>
      <c r="B72" s="29" t="s">
        <v>241</v>
      </c>
      <c r="C72" s="29" t="s">
        <v>242</v>
      </c>
      <c r="D72" s="29">
        <v>60</v>
      </c>
      <c r="E72" s="29">
        <v>2</v>
      </c>
      <c r="F72" s="29">
        <v>0</v>
      </c>
      <c r="G72" s="29">
        <v>62</v>
      </c>
      <c r="H72" s="29">
        <f t="shared" si="2"/>
        <v>62</v>
      </c>
      <c r="I72" s="29">
        <v>70</v>
      </c>
      <c r="J72" s="34" t="s">
        <v>373</v>
      </c>
      <c r="K72" s="29"/>
      <c r="L72" s="29"/>
    </row>
    <row r="73" ht="42.75" spans="1:12">
      <c r="A73" s="29">
        <v>71</v>
      </c>
      <c r="B73" s="29" t="s">
        <v>202</v>
      </c>
      <c r="C73" s="29" t="s">
        <v>203</v>
      </c>
      <c r="D73" s="29">
        <v>60</v>
      </c>
      <c r="E73" s="29">
        <v>1.5</v>
      </c>
      <c r="F73" s="29">
        <v>0</v>
      </c>
      <c r="G73" s="29">
        <v>61.5</v>
      </c>
      <c r="H73" s="29">
        <f t="shared" si="2"/>
        <v>61.5</v>
      </c>
      <c r="I73" s="29">
        <v>72</v>
      </c>
      <c r="J73" s="33" t="s">
        <v>374</v>
      </c>
      <c r="K73" s="29"/>
      <c r="L73" s="29"/>
    </row>
    <row r="74" ht="42.75" spans="1:12">
      <c r="A74" s="29">
        <v>72</v>
      </c>
      <c r="B74" s="29" t="s">
        <v>156</v>
      </c>
      <c r="C74" s="29" t="s">
        <v>157</v>
      </c>
      <c r="D74" s="29">
        <v>60</v>
      </c>
      <c r="E74" s="29">
        <v>1.5</v>
      </c>
      <c r="F74" s="29">
        <v>0</v>
      </c>
      <c r="G74" s="29">
        <v>61.5</v>
      </c>
      <c r="H74" s="29">
        <f t="shared" si="2"/>
        <v>61.5</v>
      </c>
      <c r="I74" s="29">
        <v>72</v>
      </c>
      <c r="J74" s="33" t="s">
        <v>375</v>
      </c>
      <c r="K74" s="29"/>
      <c r="L74" s="29"/>
    </row>
    <row r="75" ht="42.75" spans="1:12">
      <c r="A75" s="29">
        <v>73</v>
      </c>
      <c r="B75" s="29" t="s">
        <v>162</v>
      </c>
      <c r="C75" s="29" t="s">
        <v>163</v>
      </c>
      <c r="D75" s="29">
        <v>60</v>
      </c>
      <c r="E75" s="29">
        <v>1.5</v>
      </c>
      <c r="F75" s="29">
        <v>0</v>
      </c>
      <c r="G75" s="29">
        <v>61.5</v>
      </c>
      <c r="H75" s="29">
        <f t="shared" si="2"/>
        <v>61.5</v>
      </c>
      <c r="I75" s="29">
        <v>72</v>
      </c>
      <c r="J75" s="33" t="s">
        <v>376</v>
      </c>
      <c r="K75" s="29"/>
      <c r="L75" s="29"/>
    </row>
    <row r="76" ht="42.75" spans="1:12">
      <c r="A76" s="29">
        <v>74</v>
      </c>
      <c r="B76" s="29" t="s">
        <v>34</v>
      </c>
      <c r="C76" s="29" t="s">
        <v>35</v>
      </c>
      <c r="D76" s="29">
        <v>60</v>
      </c>
      <c r="E76" s="29">
        <v>1.5</v>
      </c>
      <c r="F76" s="29">
        <v>0</v>
      </c>
      <c r="G76" s="29">
        <v>61.5</v>
      </c>
      <c r="H76" s="29">
        <f t="shared" si="2"/>
        <v>61.5</v>
      </c>
      <c r="I76" s="29">
        <v>72</v>
      </c>
      <c r="J76" s="33" t="s">
        <v>377</v>
      </c>
      <c r="K76" s="29"/>
      <c r="L76" s="29"/>
    </row>
    <row r="77" ht="35.25" spans="1:12">
      <c r="A77" s="29">
        <v>75</v>
      </c>
      <c r="B77" s="29" t="s">
        <v>251</v>
      </c>
      <c r="C77" s="29" t="s">
        <v>252</v>
      </c>
      <c r="D77" s="29">
        <v>60</v>
      </c>
      <c r="E77" s="29">
        <v>1</v>
      </c>
      <c r="F77" s="29">
        <v>0</v>
      </c>
      <c r="G77" s="29">
        <v>61</v>
      </c>
      <c r="H77" s="29">
        <f t="shared" si="2"/>
        <v>61</v>
      </c>
      <c r="I77" s="29">
        <v>76</v>
      </c>
      <c r="J77" s="33" t="s">
        <v>378</v>
      </c>
      <c r="K77" s="29"/>
      <c r="L77" s="29"/>
    </row>
    <row r="78" ht="35.25" spans="1:12">
      <c r="A78" s="29">
        <v>76</v>
      </c>
      <c r="B78" s="29" t="s">
        <v>192</v>
      </c>
      <c r="C78" s="29" t="s">
        <v>193</v>
      </c>
      <c r="D78" s="29">
        <v>60</v>
      </c>
      <c r="E78" s="29">
        <v>1</v>
      </c>
      <c r="F78" s="29">
        <v>0</v>
      </c>
      <c r="G78" s="29">
        <v>61</v>
      </c>
      <c r="H78" s="29">
        <f t="shared" si="2"/>
        <v>61</v>
      </c>
      <c r="I78" s="29">
        <v>76</v>
      </c>
      <c r="J78" s="33" t="s">
        <v>379</v>
      </c>
      <c r="K78" s="29"/>
      <c r="L78" s="29"/>
    </row>
    <row r="79" ht="35.25" spans="1:12">
      <c r="A79" s="29">
        <v>77</v>
      </c>
      <c r="B79" s="29" t="s">
        <v>196</v>
      </c>
      <c r="C79" s="29" t="s">
        <v>197</v>
      </c>
      <c r="D79" s="29">
        <v>60</v>
      </c>
      <c r="E79" s="29">
        <v>1</v>
      </c>
      <c r="F79" s="29">
        <v>0</v>
      </c>
      <c r="G79" s="29">
        <v>61</v>
      </c>
      <c r="H79" s="29">
        <f t="shared" si="2"/>
        <v>61</v>
      </c>
      <c r="I79" s="29">
        <v>76</v>
      </c>
      <c r="J79" s="33" t="s">
        <v>380</v>
      </c>
      <c r="K79" s="29"/>
      <c r="L79" s="29"/>
    </row>
    <row r="80" ht="35.25" spans="1:12">
      <c r="A80" s="29">
        <v>78</v>
      </c>
      <c r="B80" s="29" t="s">
        <v>172</v>
      </c>
      <c r="C80" s="29" t="s">
        <v>173</v>
      </c>
      <c r="D80" s="29">
        <v>60</v>
      </c>
      <c r="E80" s="29">
        <v>1</v>
      </c>
      <c r="F80" s="29">
        <v>0</v>
      </c>
      <c r="G80" s="29">
        <v>61</v>
      </c>
      <c r="H80" s="29">
        <f t="shared" si="2"/>
        <v>61</v>
      </c>
      <c r="I80" s="29">
        <v>76</v>
      </c>
      <c r="J80" s="33" t="s">
        <v>378</v>
      </c>
      <c r="K80" s="29"/>
      <c r="L80" s="29"/>
    </row>
    <row r="81" ht="35.25" spans="1:12">
      <c r="A81" s="29">
        <v>79</v>
      </c>
      <c r="B81" s="29" t="s">
        <v>245</v>
      </c>
      <c r="C81" s="29" t="s">
        <v>246</v>
      </c>
      <c r="D81" s="29">
        <v>60</v>
      </c>
      <c r="E81" s="29">
        <v>1</v>
      </c>
      <c r="F81" s="29">
        <v>0</v>
      </c>
      <c r="G81" s="29">
        <v>61</v>
      </c>
      <c r="H81" s="29">
        <f t="shared" si="2"/>
        <v>61</v>
      </c>
      <c r="I81" s="29">
        <v>76</v>
      </c>
      <c r="J81" s="33" t="s">
        <v>381</v>
      </c>
      <c r="K81" s="29"/>
      <c r="L81" s="29"/>
    </row>
    <row r="82" ht="35.25" spans="1:12">
      <c r="A82" s="29">
        <v>80</v>
      </c>
      <c r="B82" s="29" t="s">
        <v>116</v>
      </c>
      <c r="C82" s="29" t="s">
        <v>117</v>
      </c>
      <c r="D82" s="29">
        <v>60</v>
      </c>
      <c r="E82" s="29">
        <v>1</v>
      </c>
      <c r="F82" s="29">
        <v>0</v>
      </c>
      <c r="G82" s="29">
        <v>61</v>
      </c>
      <c r="H82" s="29">
        <f t="shared" si="2"/>
        <v>61</v>
      </c>
      <c r="I82" s="29">
        <v>76</v>
      </c>
      <c r="J82" s="33" t="s">
        <v>382</v>
      </c>
      <c r="K82" s="29"/>
      <c r="L82" s="29"/>
    </row>
    <row r="83" ht="35.25" spans="1:12">
      <c r="A83" s="29">
        <v>81</v>
      </c>
      <c r="B83" s="29" t="s">
        <v>204</v>
      </c>
      <c r="C83" s="29" t="s">
        <v>205</v>
      </c>
      <c r="D83" s="29">
        <v>60</v>
      </c>
      <c r="E83" s="29">
        <v>1</v>
      </c>
      <c r="F83" s="29">
        <v>0</v>
      </c>
      <c r="G83" s="29">
        <v>61</v>
      </c>
      <c r="H83" s="29">
        <f t="shared" si="2"/>
        <v>61</v>
      </c>
      <c r="I83" s="29">
        <v>76</v>
      </c>
      <c r="J83" s="33" t="s">
        <v>382</v>
      </c>
      <c r="K83" s="29"/>
      <c r="L83" s="29"/>
    </row>
    <row r="84" ht="35.25" spans="1:12">
      <c r="A84" s="29">
        <v>82</v>
      </c>
      <c r="B84" s="29" t="s">
        <v>184</v>
      </c>
      <c r="C84" s="29" t="s">
        <v>185</v>
      </c>
      <c r="D84" s="29">
        <v>60</v>
      </c>
      <c r="E84" s="29">
        <v>1</v>
      </c>
      <c r="F84" s="29">
        <v>0</v>
      </c>
      <c r="G84" s="29">
        <v>61</v>
      </c>
      <c r="H84" s="29">
        <f t="shared" si="2"/>
        <v>61</v>
      </c>
      <c r="I84" s="29">
        <v>76</v>
      </c>
      <c r="J84" s="33" t="s">
        <v>383</v>
      </c>
      <c r="K84" s="29"/>
      <c r="L84" s="29"/>
    </row>
    <row r="85" ht="42.75" spans="1:12">
      <c r="A85" s="29">
        <v>83</v>
      </c>
      <c r="B85" s="29" t="s">
        <v>120</v>
      </c>
      <c r="C85" s="29" t="s">
        <v>121</v>
      </c>
      <c r="D85" s="29">
        <v>60</v>
      </c>
      <c r="E85" s="29">
        <v>1</v>
      </c>
      <c r="F85" s="29">
        <v>0</v>
      </c>
      <c r="G85" s="29">
        <v>61</v>
      </c>
      <c r="H85" s="29">
        <f t="shared" si="2"/>
        <v>61</v>
      </c>
      <c r="I85" s="29">
        <v>76</v>
      </c>
      <c r="J85" s="33" t="s">
        <v>384</v>
      </c>
      <c r="K85" s="29"/>
      <c r="L85" s="29"/>
    </row>
    <row r="86" ht="35.25" spans="1:12">
      <c r="A86" s="29">
        <v>84</v>
      </c>
      <c r="B86" s="29" t="s">
        <v>39</v>
      </c>
      <c r="C86" s="29" t="s">
        <v>40</v>
      </c>
      <c r="D86" s="29">
        <v>60</v>
      </c>
      <c r="E86" s="29">
        <v>1</v>
      </c>
      <c r="F86" s="29">
        <v>0</v>
      </c>
      <c r="G86" s="29">
        <v>61</v>
      </c>
      <c r="H86" s="29">
        <f t="shared" si="2"/>
        <v>61</v>
      </c>
      <c r="I86" s="29">
        <v>76</v>
      </c>
      <c r="J86" s="33" t="s">
        <v>382</v>
      </c>
      <c r="K86" s="29"/>
      <c r="L86" s="29"/>
    </row>
    <row r="87" ht="35.25" spans="1:12">
      <c r="A87" s="29">
        <v>85</v>
      </c>
      <c r="B87" s="29" t="s">
        <v>206</v>
      </c>
      <c r="C87" s="29" t="s">
        <v>207</v>
      </c>
      <c r="D87" s="29">
        <v>60</v>
      </c>
      <c r="E87" s="29">
        <v>1</v>
      </c>
      <c r="F87" s="29">
        <v>0</v>
      </c>
      <c r="G87" s="29">
        <v>61</v>
      </c>
      <c r="H87" s="29">
        <f t="shared" si="2"/>
        <v>61</v>
      </c>
      <c r="I87" s="29">
        <v>76</v>
      </c>
      <c r="J87" s="34" t="s">
        <v>385</v>
      </c>
      <c r="K87" s="29"/>
      <c r="L87" s="29"/>
    </row>
    <row r="88" ht="35.25" spans="1:12">
      <c r="A88" s="29">
        <v>86</v>
      </c>
      <c r="B88" s="29" t="s">
        <v>182</v>
      </c>
      <c r="C88" s="29" t="s">
        <v>183</v>
      </c>
      <c r="D88" s="29">
        <v>60</v>
      </c>
      <c r="E88" s="29">
        <v>1</v>
      </c>
      <c r="F88" s="29">
        <v>0</v>
      </c>
      <c r="G88" s="29">
        <v>61</v>
      </c>
      <c r="H88" s="29">
        <f t="shared" si="2"/>
        <v>61</v>
      </c>
      <c r="I88" s="29">
        <v>76</v>
      </c>
      <c r="J88" s="33" t="s">
        <v>379</v>
      </c>
      <c r="K88" s="29"/>
      <c r="L88" s="29"/>
    </row>
    <row r="89" ht="35.25" spans="1:12">
      <c r="A89" s="29">
        <v>87</v>
      </c>
      <c r="B89" s="29" t="s">
        <v>237</v>
      </c>
      <c r="C89" s="29" t="s">
        <v>238</v>
      </c>
      <c r="D89" s="29">
        <v>60</v>
      </c>
      <c r="E89" s="29">
        <v>1</v>
      </c>
      <c r="F89" s="29">
        <v>0</v>
      </c>
      <c r="G89" s="29">
        <v>61</v>
      </c>
      <c r="H89" s="29">
        <f t="shared" si="2"/>
        <v>61</v>
      </c>
      <c r="I89" s="29">
        <v>76</v>
      </c>
      <c r="J89" s="33" t="s">
        <v>386</v>
      </c>
      <c r="K89" s="29"/>
      <c r="L89" s="29"/>
    </row>
    <row r="90" ht="35.25" spans="1:12">
      <c r="A90" s="29">
        <v>88</v>
      </c>
      <c r="B90" s="29" t="s">
        <v>166</v>
      </c>
      <c r="C90" s="29" t="s">
        <v>167</v>
      </c>
      <c r="D90" s="29">
        <v>60</v>
      </c>
      <c r="E90" s="29">
        <v>1</v>
      </c>
      <c r="F90" s="29">
        <v>0</v>
      </c>
      <c r="G90" s="29">
        <v>61</v>
      </c>
      <c r="H90" s="29">
        <f t="shared" si="2"/>
        <v>61</v>
      </c>
      <c r="I90" s="29">
        <v>76</v>
      </c>
      <c r="J90" s="33" t="s">
        <v>387</v>
      </c>
      <c r="K90" s="29"/>
      <c r="L90" s="29"/>
    </row>
    <row r="91" ht="35.25" spans="1:12">
      <c r="A91" s="29">
        <v>89</v>
      </c>
      <c r="B91" s="29" t="s">
        <v>224</v>
      </c>
      <c r="C91" s="29" t="s">
        <v>225</v>
      </c>
      <c r="D91" s="29">
        <v>60</v>
      </c>
      <c r="E91" s="29">
        <v>1</v>
      </c>
      <c r="F91" s="29">
        <v>0</v>
      </c>
      <c r="G91" s="29">
        <v>61</v>
      </c>
      <c r="H91" s="29">
        <f t="shared" si="2"/>
        <v>61</v>
      </c>
      <c r="I91" s="29">
        <v>76</v>
      </c>
      <c r="J91" s="33" t="s">
        <v>378</v>
      </c>
      <c r="K91" s="29"/>
      <c r="L91" s="29"/>
    </row>
    <row r="92" ht="35.25" spans="1:12">
      <c r="A92" s="29">
        <v>90</v>
      </c>
      <c r="B92" s="29" t="s">
        <v>124</v>
      </c>
      <c r="C92" s="29" t="s">
        <v>125</v>
      </c>
      <c r="D92" s="29">
        <v>60</v>
      </c>
      <c r="E92" s="29">
        <v>1</v>
      </c>
      <c r="F92" s="29">
        <v>0</v>
      </c>
      <c r="G92" s="29">
        <v>61</v>
      </c>
      <c r="H92" s="29">
        <f t="shared" si="2"/>
        <v>61</v>
      </c>
      <c r="I92" s="29">
        <v>76</v>
      </c>
      <c r="J92" s="33" t="s">
        <v>379</v>
      </c>
      <c r="K92" s="29"/>
      <c r="L92" s="29"/>
    </row>
    <row r="93" ht="35.25" spans="1:12">
      <c r="A93" s="29">
        <v>91</v>
      </c>
      <c r="B93" s="29" t="s">
        <v>78</v>
      </c>
      <c r="C93" s="29" t="s">
        <v>79</v>
      </c>
      <c r="D93" s="29">
        <v>60</v>
      </c>
      <c r="E93" s="29">
        <v>1</v>
      </c>
      <c r="F93" s="29">
        <v>0</v>
      </c>
      <c r="G93" s="29">
        <v>61</v>
      </c>
      <c r="H93" s="29">
        <f t="shared" si="2"/>
        <v>61</v>
      </c>
      <c r="I93" s="29">
        <v>76</v>
      </c>
      <c r="J93" s="33" t="s">
        <v>379</v>
      </c>
      <c r="K93" s="29"/>
      <c r="L93" s="29"/>
    </row>
    <row r="94" ht="47.25" spans="1:12">
      <c r="A94" s="29">
        <v>92</v>
      </c>
      <c r="B94" s="29" t="s">
        <v>168</v>
      </c>
      <c r="C94" s="29" t="s">
        <v>169</v>
      </c>
      <c r="D94" s="29">
        <v>60</v>
      </c>
      <c r="E94" s="29">
        <v>1</v>
      </c>
      <c r="F94" s="29">
        <v>0</v>
      </c>
      <c r="G94" s="29">
        <v>61</v>
      </c>
      <c r="H94" s="29">
        <f t="shared" si="2"/>
        <v>61</v>
      </c>
      <c r="I94" s="29">
        <v>76</v>
      </c>
      <c r="J94" s="35" t="s">
        <v>388</v>
      </c>
      <c r="K94" s="29"/>
      <c r="L94" s="29"/>
    </row>
    <row r="95" ht="35.25" spans="1:12">
      <c r="A95" s="29">
        <v>93</v>
      </c>
      <c r="B95" s="29" t="s">
        <v>208</v>
      </c>
      <c r="C95" s="29" t="s">
        <v>209</v>
      </c>
      <c r="D95" s="29">
        <v>60</v>
      </c>
      <c r="E95" s="29">
        <v>1</v>
      </c>
      <c r="F95" s="29">
        <v>0</v>
      </c>
      <c r="G95" s="29">
        <v>61</v>
      </c>
      <c r="H95" s="29">
        <f t="shared" si="2"/>
        <v>61</v>
      </c>
      <c r="I95" s="29">
        <v>76</v>
      </c>
      <c r="J95" s="33" t="s">
        <v>389</v>
      </c>
      <c r="K95" s="29"/>
      <c r="L95" s="29"/>
    </row>
    <row r="96" ht="35.25" spans="1:12">
      <c r="A96" s="29">
        <v>94</v>
      </c>
      <c r="B96" s="29" t="s">
        <v>174</v>
      </c>
      <c r="C96" s="29" t="s">
        <v>175</v>
      </c>
      <c r="D96" s="29">
        <v>60</v>
      </c>
      <c r="E96" s="29">
        <v>0.5</v>
      </c>
      <c r="F96" s="29">
        <v>0</v>
      </c>
      <c r="G96" s="29">
        <v>60.5</v>
      </c>
      <c r="H96" s="29">
        <f t="shared" si="2"/>
        <v>60.5</v>
      </c>
      <c r="I96" s="29">
        <v>95</v>
      </c>
      <c r="J96" s="33" t="s">
        <v>390</v>
      </c>
      <c r="K96" s="29"/>
      <c r="L96" s="29"/>
    </row>
    <row r="97" ht="35.25" spans="1:12">
      <c r="A97" s="29">
        <v>95</v>
      </c>
      <c r="B97" s="29" t="s">
        <v>247</v>
      </c>
      <c r="C97" s="29" t="s">
        <v>248</v>
      </c>
      <c r="D97" s="29">
        <v>60</v>
      </c>
      <c r="E97" s="29">
        <v>0.5</v>
      </c>
      <c r="F97" s="29">
        <v>0</v>
      </c>
      <c r="G97" s="29">
        <v>60.5</v>
      </c>
      <c r="H97" s="29">
        <f t="shared" si="2"/>
        <v>60.5</v>
      </c>
      <c r="I97" s="29">
        <v>95</v>
      </c>
      <c r="J97" s="33" t="s">
        <v>391</v>
      </c>
      <c r="K97" s="29"/>
      <c r="L97" s="29"/>
    </row>
    <row r="98" ht="35.25" spans="1:12">
      <c r="A98" s="29">
        <v>96</v>
      </c>
      <c r="B98" s="29" t="s">
        <v>146</v>
      </c>
      <c r="C98" s="29" t="s">
        <v>147</v>
      </c>
      <c r="D98" s="29">
        <v>60</v>
      </c>
      <c r="E98" s="29">
        <v>0</v>
      </c>
      <c r="F98" s="29">
        <v>0</v>
      </c>
      <c r="G98" s="29">
        <v>60</v>
      </c>
      <c r="H98" s="29">
        <f t="shared" si="2"/>
        <v>60</v>
      </c>
      <c r="I98" s="29">
        <v>97</v>
      </c>
      <c r="J98" s="36" t="s">
        <v>36</v>
      </c>
      <c r="K98" s="29"/>
      <c r="L98" s="29"/>
    </row>
    <row r="99" ht="35.25" spans="1:12">
      <c r="A99" s="29">
        <v>97</v>
      </c>
      <c r="B99" s="29" t="s">
        <v>150</v>
      </c>
      <c r="C99" s="29" t="s">
        <v>151</v>
      </c>
      <c r="D99" s="29">
        <v>60</v>
      </c>
      <c r="E99" s="29">
        <v>0</v>
      </c>
      <c r="F99" s="29">
        <v>0</v>
      </c>
      <c r="G99" s="29">
        <v>60</v>
      </c>
      <c r="H99" s="29">
        <f t="shared" ref="H99:H122" si="3">G99</f>
        <v>60</v>
      </c>
      <c r="I99" s="29">
        <v>97</v>
      </c>
      <c r="J99" s="36" t="s">
        <v>36</v>
      </c>
      <c r="K99" s="29"/>
      <c r="L99" s="29"/>
    </row>
    <row r="100" ht="35.25" spans="1:12">
      <c r="A100" s="29">
        <v>98</v>
      </c>
      <c r="B100" s="29" t="s">
        <v>253</v>
      </c>
      <c r="C100" s="29" t="s">
        <v>254</v>
      </c>
      <c r="D100" s="29">
        <v>60</v>
      </c>
      <c r="E100" s="29">
        <v>0</v>
      </c>
      <c r="F100" s="29">
        <v>0</v>
      </c>
      <c r="G100" s="29">
        <v>60</v>
      </c>
      <c r="H100" s="29">
        <f t="shared" si="3"/>
        <v>60</v>
      </c>
      <c r="I100" s="29">
        <v>97</v>
      </c>
      <c r="J100" s="36" t="s">
        <v>36</v>
      </c>
      <c r="K100" s="29"/>
      <c r="L100" s="29"/>
    </row>
    <row r="101" ht="35.25" spans="1:12">
      <c r="A101" s="29">
        <v>99</v>
      </c>
      <c r="B101" s="29" t="s">
        <v>178</v>
      </c>
      <c r="C101" s="29" t="s">
        <v>179</v>
      </c>
      <c r="D101" s="29">
        <v>60</v>
      </c>
      <c r="E101" s="29">
        <v>0</v>
      </c>
      <c r="F101" s="29">
        <v>0</v>
      </c>
      <c r="G101" s="29">
        <v>60</v>
      </c>
      <c r="H101" s="29">
        <f t="shared" si="3"/>
        <v>60</v>
      </c>
      <c r="I101" s="29">
        <v>97</v>
      </c>
      <c r="J101" s="36" t="s">
        <v>36</v>
      </c>
      <c r="K101" s="29"/>
      <c r="L101" s="29"/>
    </row>
    <row r="102" ht="35.25" spans="1:12">
      <c r="A102" s="29">
        <v>100</v>
      </c>
      <c r="B102" s="29" t="s">
        <v>90</v>
      </c>
      <c r="C102" s="29" t="s">
        <v>91</v>
      </c>
      <c r="D102" s="29">
        <v>60</v>
      </c>
      <c r="E102" s="29">
        <v>0</v>
      </c>
      <c r="F102" s="29">
        <v>0</v>
      </c>
      <c r="G102" s="29">
        <v>60</v>
      </c>
      <c r="H102" s="29">
        <f t="shared" si="3"/>
        <v>60</v>
      </c>
      <c r="I102" s="29">
        <v>97</v>
      </c>
      <c r="J102" s="36" t="s">
        <v>36</v>
      </c>
      <c r="K102" s="29"/>
      <c r="L102" s="29"/>
    </row>
    <row r="103" ht="35.25" spans="1:12">
      <c r="A103" s="29">
        <v>101</v>
      </c>
      <c r="B103" s="29" t="s">
        <v>210</v>
      </c>
      <c r="C103" s="29" t="s">
        <v>211</v>
      </c>
      <c r="D103" s="29">
        <v>60</v>
      </c>
      <c r="E103" s="29">
        <v>0</v>
      </c>
      <c r="F103" s="29">
        <v>0</v>
      </c>
      <c r="G103" s="29">
        <v>60</v>
      </c>
      <c r="H103" s="29">
        <f t="shared" si="3"/>
        <v>60</v>
      </c>
      <c r="I103" s="29">
        <v>97</v>
      </c>
      <c r="J103" s="36" t="s">
        <v>36</v>
      </c>
      <c r="K103" s="29"/>
      <c r="L103" s="29"/>
    </row>
    <row r="104" ht="35.25" spans="1:12">
      <c r="A104" s="29">
        <v>102</v>
      </c>
      <c r="B104" s="29" t="s">
        <v>92</v>
      </c>
      <c r="C104" s="29" t="s">
        <v>93</v>
      </c>
      <c r="D104" s="29">
        <v>60</v>
      </c>
      <c r="E104" s="29">
        <v>0</v>
      </c>
      <c r="F104" s="29">
        <v>0</v>
      </c>
      <c r="G104" s="29">
        <v>60</v>
      </c>
      <c r="H104" s="29">
        <f t="shared" si="3"/>
        <v>60</v>
      </c>
      <c r="I104" s="29">
        <v>97</v>
      </c>
      <c r="J104" s="36" t="s">
        <v>36</v>
      </c>
      <c r="K104" s="29"/>
      <c r="L104" s="29"/>
    </row>
    <row r="105" ht="35.25" spans="1:12">
      <c r="A105" s="29">
        <v>103</v>
      </c>
      <c r="B105" s="29" t="s">
        <v>62</v>
      </c>
      <c r="C105" s="29" t="s">
        <v>63</v>
      </c>
      <c r="D105" s="29">
        <v>60</v>
      </c>
      <c r="E105" s="29">
        <v>0</v>
      </c>
      <c r="F105" s="29">
        <v>0</v>
      </c>
      <c r="G105" s="29">
        <v>60</v>
      </c>
      <c r="H105" s="29">
        <f t="shared" si="3"/>
        <v>60</v>
      </c>
      <c r="I105" s="29">
        <v>97</v>
      </c>
      <c r="J105" s="36" t="s">
        <v>36</v>
      </c>
      <c r="K105" s="29"/>
      <c r="L105" s="29"/>
    </row>
    <row r="106" ht="35.25" spans="1:12">
      <c r="A106" s="29">
        <v>104</v>
      </c>
      <c r="B106" s="29" t="s">
        <v>60</v>
      </c>
      <c r="C106" s="29" t="s">
        <v>61</v>
      </c>
      <c r="D106" s="29">
        <v>60</v>
      </c>
      <c r="E106" s="29">
        <v>0</v>
      </c>
      <c r="F106" s="29">
        <v>0</v>
      </c>
      <c r="G106" s="29">
        <v>60</v>
      </c>
      <c r="H106" s="29">
        <f t="shared" si="3"/>
        <v>60</v>
      </c>
      <c r="I106" s="29">
        <v>97</v>
      </c>
      <c r="J106" s="36" t="s">
        <v>36</v>
      </c>
      <c r="K106" s="29"/>
      <c r="L106" s="29"/>
    </row>
    <row r="107" ht="35.25" spans="1:12">
      <c r="A107" s="29">
        <v>105</v>
      </c>
      <c r="B107" s="29" t="s">
        <v>194</v>
      </c>
      <c r="C107" s="29" t="s">
        <v>195</v>
      </c>
      <c r="D107" s="29">
        <v>60</v>
      </c>
      <c r="E107" s="29">
        <v>0</v>
      </c>
      <c r="F107" s="29">
        <v>0</v>
      </c>
      <c r="G107" s="29">
        <v>60</v>
      </c>
      <c r="H107" s="29">
        <f t="shared" si="3"/>
        <v>60</v>
      </c>
      <c r="I107" s="29">
        <v>97</v>
      </c>
      <c r="J107" s="36" t="s">
        <v>36</v>
      </c>
      <c r="K107" s="29"/>
      <c r="L107" s="29"/>
    </row>
    <row r="108" ht="35.25" spans="1:12">
      <c r="A108" s="29">
        <v>106</v>
      </c>
      <c r="B108" s="29" t="s">
        <v>134</v>
      </c>
      <c r="C108" s="29" t="s">
        <v>135</v>
      </c>
      <c r="D108" s="29">
        <v>60</v>
      </c>
      <c r="E108" s="29">
        <v>0</v>
      </c>
      <c r="F108" s="29">
        <v>0</v>
      </c>
      <c r="G108" s="29">
        <v>60</v>
      </c>
      <c r="H108" s="29">
        <f t="shared" si="3"/>
        <v>60</v>
      </c>
      <c r="I108" s="29">
        <v>97</v>
      </c>
      <c r="J108" s="36" t="s">
        <v>36</v>
      </c>
      <c r="K108" s="29"/>
      <c r="L108" s="29"/>
    </row>
    <row r="109" ht="35.25" spans="1:12">
      <c r="A109" s="29">
        <v>107</v>
      </c>
      <c r="B109" s="29" t="s">
        <v>114</v>
      </c>
      <c r="C109" s="29" t="s">
        <v>115</v>
      </c>
      <c r="D109" s="29">
        <v>60</v>
      </c>
      <c r="E109" s="29">
        <v>0</v>
      </c>
      <c r="F109" s="29">
        <v>0</v>
      </c>
      <c r="G109" s="29">
        <v>60</v>
      </c>
      <c r="H109" s="29">
        <f t="shared" si="3"/>
        <v>60</v>
      </c>
      <c r="I109" s="29">
        <v>97</v>
      </c>
      <c r="J109" s="36" t="s">
        <v>36</v>
      </c>
      <c r="K109" s="29"/>
      <c r="L109" s="29"/>
    </row>
    <row r="110" ht="35.25" spans="1:12">
      <c r="A110" s="29">
        <v>108</v>
      </c>
      <c r="B110" s="29" t="s">
        <v>212</v>
      </c>
      <c r="C110" s="29" t="s">
        <v>213</v>
      </c>
      <c r="D110" s="29">
        <v>60</v>
      </c>
      <c r="E110" s="29">
        <v>0</v>
      </c>
      <c r="F110" s="29">
        <v>0</v>
      </c>
      <c r="G110" s="29">
        <v>60</v>
      </c>
      <c r="H110" s="29">
        <f t="shared" si="3"/>
        <v>60</v>
      </c>
      <c r="I110" s="29">
        <v>97</v>
      </c>
      <c r="J110" s="36" t="s">
        <v>36</v>
      </c>
      <c r="K110" s="29"/>
      <c r="L110" s="29"/>
    </row>
    <row r="111" ht="35.25" spans="1:12">
      <c r="A111" s="29">
        <v>109</v>
      </c>
      <c r="B111" s="29" t="s">
        <v>249</v>
      </c>
      <c r="C111" s="29" t="s">
        <v>250</v>
      </c>
      <c r="D111" s="29">
        <v>60</v>
      </c>
      <c r="E111" s="29">
        <v>0</v>
      </c>
      <c r="F111" s="29">
        <v>0</v>
      </c>
      <c r="G111" s="29">
        <v>60</v>
      </c>
      <c r="H111" s="29">
        <f t="shared" si="3"/>
        <v>60</v>
      </c>
      <c r="I111" s="29">
        <v>97</v>
      </c>
      <c r="J111" s="36" t="s">
        <v>36</v>
      </c>
      <c r="K111" s="29"/>
      <c r="L111" s="29"/>
    </row>
    <row r="112" ht="35.25" spans="1:12">
      <c r="A112" s="29">
        <v>110</v>
      </c>
      <c r="B112" s="29" t="s">
        <v>232</v>
      </c>
      <c r="C112" s="29" t="s">
        <v>233</v>
      </c>
      <c r="D112" s="29">
        <v>60</v>
      </c>
      <c r="E112" s="29">
        <v>0</v>
      </c>
      <c r="F112" s="29">
        <v>0</v>
      </c>
      <c r="G112" s="29">
        <v>60</v>
      </c>
      <c r="H112" s="29">
        <f t="shared" si="3"/>
        <v>60</v>
      </c>
      <c r="I112" s="29">
        <v>97</v>
      </c>
      <c r="J112" s="36" t="s">
        <v>36</v>
      </c>
      <c r="K112" s="29"/>
      <c r="L112" s="29"/>
    </row>
    <row r="113" ht="35.25" spans="1:12">
      <c r="A113" s="29">
        <v>111</v>
      </c>
      <c r="B113" s="29" t="s">
        <v>257</v>
      </c>
      <c r="C113" s="29" t="s">
        <v>258</v>
      </c>
      <c r="D113" s="29">
        <v>60</v>
      </c>
      <c r="E113" s="29">
        <v>0</v>
      </c>
      <c r="F113" s="29">
        <v>0</v>
      </c>
      <c r="G113" s="29">
        <v>60</v>
      </c>
      <c r="H113" s="29">
        <f t="shared" si="3"/>
        <v>60</v>
      </c>
      <c r="I113" s="29">
        <v>97</v>
      </c>
      <c r="J113" s="36" t="s">
        <v>36</v>
      </c>
      <c r="K113" s="29"/>
      <c r="L113" s="29"/>
    </row>
    <row r="114" ht="35.25" spans="1:12">
      <c r="A114" s="29">
        <v>112</v>
      </c>
      <c r="B114" s="29" t="s">
        <v>226</v>
      </c>
      <c r="C114" s="29" t="s">
        <v>227</v>
      </c>
      <c r="D114" s="29">
        <v>60</v>
      </c>
      <c r="E114" s="29">
        <v>0</v>
      </c>
      <c r="F114" s="29">
        <v>0</v>
      </c>
      <c r="G114" s="29">
        <v>60</v>
      </c>
      <c r="H114" s="29">
        <f t="shared" si="3"/>
        <v>60</v>
      </c>
      <c r="I114" s="29">
        <v>97</v>
      </c>
      <c r="J114" s="36" t="s">
        <v>36</v>
      </c>
      <c r="K114" s="29"/>
      <c r="L114" s="29"/>
    </row>
    <row r="115" ht="35.25" spans="1:12">
      <c r="A115" s="29">
        <v>113</v>
      </c>
      <c r="B115" s="29" t="s">
        <v>200</v>
      </c>
      <c r="C115" s="29" t="s">
        <v>201</v>
      </c>
      <c r="D115" s="29">
        <v>60</v>
      </c>
      <c r="E115" s="29">
        <v>0</v>
      </c>
      <c r="F115" s="29">
        <v>0</v>
      </c>
      <c r="G115" s="29">
        <v>60</v>
      </c>
      <c r="H115" s="29">
        <f t="shared" si="3"/>
        <v>60</v>
      </c>
      <c r="I115" s="29">
        <v>97</v>
      </c>
      <c r="J115" s="36" t="s">
        <v>36</v>
      </c>
      <c r="K115" s="29"/>
      <c r="L115" s="29"/>
    </row>
    <row r="116" ht="35.25" spans="1:12">
      <c r="A116" s="29">
        <v>114</v>
      </c>
      <c r="B116" s="29" t="s">
        <v>228</v>
      </c>
      <c r="C116" s="29" t="s">
        <v>229</v>
      </c>
      <c r="D116" s="29">
        <v>60</v>
      </c>
      <c r="E116" s="29">
        <v>0</v>
      </c>
      <c r="F116" s="29">
        <v>0</v>
      </c>
      <c r="G116" s="29">
        <v>60</v>
      </c>
      <c r="H116" s="29">
        <f t="shared" si="3"/>
        <v>60</v>
      </c>
      <c r="I116" s="29">
        <v>97</v>
      </c>
      <c r="J116" s="36" t="s">
        <v>36</v>
      </c>
      <c r="K116" s="29"/>
      <c r="L116" s="29"/>
    </row>
    <row r="117" ht="35.25" spans="1:12">
      <c r="A117" s="29">
        <v>115</v>
      </c>
      <c r="B117" s="29" t="s">
        <v>255</v>
      </c>
      <c r="C117" s="29" t="s">
        <v>256</v>
      </c>
      <c r="D117" s="29">
        <v>60</v>
      </c>
      <c r="E117" s="29">
        <v>0</v>
      </c>
      <c r="F117" s="29">
        <v>0</v>
      </c>
      <c r="G117" s="29">
        <v>60</v>
      </c>
      <c r="H117" s="29">
        <f t="shared" si="3"/>
        <v>60</v>
      </c>
      <c r="I117" s="29">
        <v>97</v>
      </c>
      <c r="J117" s="36" t="s">
        <v>36</v>
      </c>
      <c r="K117" s="29"/>
      <c r="L117" s="29"/>
    </row>
    <row r="118" ht="35.25" spans="1:12">
      <c r="A118" s="29">
        <v>116</v>
      </c>
      <c r="B118" s="29" t="s">
        <v>216</v>
      </c>
      <c r="C118" s="29" t="s">
        <v>217</v>
      </c>
      <c r="D118" s="29">
        <v>60</v>
      </c>
      <c r="E118" s="29">
        <v>0</v>
      </c>
      <c r="F118" s="29">
        <v>0</v>
      </c>
      <c r="G118" s="29">
        <v>60</v>
      </c>
      <c r="H118" s="29">
        <f t="shared" si="3"/>
        <v>60</v>
      </c>
      <c r="I118" s="29">
        <v>97</v>
      </c>
      <c r="J118" s="36" t="s">
        <v>36</v>
      </c>
      <c r="K118" s="29"/>
      <c r="L118" s="29"/>
    </row>
    <row r="119" ht="35.25" spans="1:12">
      <c r="A119" s="29">
        <v>117</v>
      </c>
      <c r="B119" s="29" t="s">
        <v>186</v>
      </c>
      <c r="C119" s="29" t="s">
        <v>187</v>
      </c>
      <c r="D119" s="29">
        <v>60</v>
      </c>
      <c r="E119" s="29">
        <v>0</v>
      </c>
      <c r="F119" s="29">
        <v>0</v>
      </c>
      <c r="G119" s="29">
        <v>60</v>
      </c>
      <c r="H119" s="29">
        <f t="shared" si="3"/>
        <v>60</v>
      </c>
      <c r="I119" s="29">
        <v>97</v>
      </c>
      <c r="J119" s="36" t="s">
        <v>36</v>
      </c>
      <c r="K119" s="29"/>
      <c r="L119" s="29"/>
    </row>
    <row r="120" ht="35.25" spans="1:12">
      <c r="A120" s="29">
        <v>118</v>
      </c>
      <c r="B120" s="29" t="s">
        <v>234</v>
      </c>
      <c r="C120" s="29" t="s">
        <v>235</v>
      </c>
      <c r="D120" s="29">
        <v>60</v>
      </c>
      <c r="E120" s="29">
        <v>0</v>
      </c>
      <c r="F120" s="29">
        <v>0</v>
      </c>
      <c r="G120" s="29">
        <v>60</v>
      </c>
      <c r="H120" s="29">
        <f t="shared" si="3"/>
        <v>60</v>
      </c>
      <c r="I120" s="29">
        <v>97</v>
      </c>
      <c r="J120" s="36" t="s">
        <v>36</v>
      </c>
      <c r="K120" s="29"/>
      <c r="L120" s="29"/>
    </row>
    <row r="121" ht="35.25" spans="1:12">
      <c r="A121" s="29">
        <v>119</v>
      </c>
      <c r="B121" s="29" t="s">
        <v>243</v>
      </c>
      <c r="C121" s="29" t="s">
        <v>244</v>
      </c>
      <c r="D121" s="29">
        <v>60</v>
      </c>
      <c r="E121" s="29">
        <v>0</v>
      </c>
      <c r="F121" s="29">
        <v>0</v>
      </c>
      <c r="G121" s="29">
        <v>60</v>
      </c>
      <c r="H121" s="29">
        <f t="shared" si="3"/>
        <v>60</v>
      </c>
      <c r="I121" s="29">
        <v>97</v>
      </c>
      <c r="J121" s="36" t="s">
        <v>36</v>
      </c>
      <c r="K121" s="29"/>
      <c r="L121" s="29"/>
    </row>
    <row r="122" ht="35.25" spans="1:12">
      <c r="A122" s="29">
        <v>120</v>
      </c>
      <c r="B122" s="29" t="s">
        <v>122</v>
      </c>
      <c r="C122" s="29" t="s">
        <v>123</v>
      </c>
      <c r="D122" s="29">
        <v>60</v>
      </c>
      <c r="E122" s="29">
        <v>0</v>
      </c>
      <c r="F122" s="29">
        <v>0</v>
      </c>
      <c r="G122" s="29">
        <v>60</v>
      </c>
      <c r="H122" s="29">
        <f t="shared" si="3"/>
        <v>60</v>
      </c>
      <c r="I122" s="29">
        <v>97</v>
      </c>
      <c r="J122" s="36" t="s">
        <v>36</v>
      </c>
      <c r="K122" s="29"/>
      <c r="L122" s="37"/>
    </row>
    <row r="123" ht="35.25" spans="1:12">
      <c r="A123" s="29"/>
      <c r="B123" s="29"/>
      <c r="C123" s="29"/>
      <c r="D123" s="29"/>
      <c r="E123" s="29"/>
      <c r="F123" s="29"/>
      <c r="G123" s="29"/>
      <c r="H123" s="29"/>
      <c r="I123" s="29"/>
      <c r="J123" s="29"/>
      <c r="K123" s="29"/>
      <c r="L123" s="29"/>
    </row>
  </sheetData>
  <sheetProtection formatCells="0" formatColumns="0" formatRows="0" insertRows="0" insertColumns="0" insertHyperlinks="0" deleteColumns="0" deleteRows="0" sort="0" autoFilter="0" pivotTables="0"/>
  <mergeCells count="1">
    <mergeCell ref="A1:L1"/>
  </mergeCells>
  <pageMargins left="0.393055555555556" right="0.511805555555556" top="0.472222222222222" bottom="0.550694444444444" header="0.298611111111111" footer="0.298611111111111"/>
  <pageSetup paperSize="9" scale="26" fitToHeight="0"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3"/>
  <sheetViews>
    <sheetView zoomScale="55" zoomScaleNormal="55" workbookViewId="0">
      <selection activeCell="F110" sqref="F110"/>
    </sheetView>
  </sheetViews>
  <sheetFormatPr defaultColWidth="9" defaultRowHeight="23.25"/>
  <cols>
    <col min="1" max="1" width="12.0416666666667" style="3" customWidth="1"/>
    <col min="2" max="3" width="17.05" style="4" customWidth="1"/>
    <col min="4" max="4" width="17.2666666666667" style="4" customWidth="1"/>
    <col min="5" max="5" width="18.175" style="4" customWidth="1"/>
    <col min="6" max="6" width="13.6333333333333" style="4" customWidth="1"/>
    <col min="7" max="7" width="14.7666666666667" style="4" customWidth="1"/>
    <col min="8" max="9" width="13.8583333333333" style="5" customWidth="1"/>
    <col min="10" max="10" width="164.091666666667" style="6" customWidth="1"/>
    <col min="11" max="11" width="18.8583333333333" style="7" customWidth="1"/>
    <col min="12" max="12" width="18.625" style="7" customWidth="1"/>
  </cols>
  <sheetData>
    <row r="1" ht="93" customHeight="1" spans="1:12">
      <c r="A1" s="8" t="s">
        <v>392</v>
      </c>
      <c r="B1" s="9"/>
      <c r="C1" s="9"/>
      <c r="D1" s="9"/>
      <c r="E1" s="9"/>
      <c r="F1" s="9"/>
      <c r="G1" s="9"/>
      <c r="H1" s="9"/>
      <c r="I1" s="13"/>
      <c r="J1" s="9"/>
      <c r="K1" s="9"/>
      <c r="L1" s="14"/>
    </row>
    <row r="2" ht="46.5" customHeight="1" spans="1:12">
      <c r="A2" s="10" t="s">
        <v>1</v>
      </c>
      <c r="B2" s="10" t="s">
        <v>2</v>
      </c>
      <c r="C2" s="10" t="s">
        <v>3</v>
      </c>
      <c r="D2" s="11" t="s">
        <v>393</v>
      </c>
      <c r="E2" s="11" t="s">
        <v>394</v>
      </c>
      <c r="F2" s="10" t="s">
        <v>302</v>
      </c>
      <c r="G2" s="10" t="s">
        <v>262</v>
      </c>
      <c r="H2" s="11" t="s">
        <v>8</v>
      </c>
      <c r="I2" s="11" t="s">
        <v>395</v>
      </c>
      <c r="J2" s="11" t="s">
        <v>264</v>
      </c>
      <c r="K2" s="10" t="s">
        <v>265</v>
      </c>
      <c r="L2" s="10" t="s">
        <v>16</v>
      </c>
    </row>
    <row r="3" s="1" customFormat="1" ht="253.35" customHeight="1" spans="1:12">
      <c r="A3" s="12">
        <v>1</v>
      </c>
      <c r="B3" s="12" t="s">
        <v>20</v>
      </c>
      <c r="C3" s="12" t="s">
        <v>21</v>
      </c>
      <c r="D3" s="12">
        <v>50</v>
      </c>
      <c r="E3" s="12">
        <v>58.5</v>
      </c>
      <c r="F3" s="12">
        <v>0</v>
      </c>
      <c r="G3" s="12">
        <v>100</v>
      </c>
      <c r="H3" s="12">
        <f t="shared" ref="H3:H34" si="0">G3</f>
        <v>100</v>
      </c>
      <c r="I3" s="15">
        <v>1</v>
      </c>
      <c r="J3" s="16" t="s">
        <v>396</v>
      </c>
      <c r="K3" s="17"/>
      <c r="L3" s="17"/>
    </row>
    <row r="4" ht="256.7" customHeight="1" spans="1:12">
      <c r="A4" s="12">
        <v>2</v>
      </c>
      <c r="B4" s="12" t="s">
        <v>17</v>
      </c>
      <c r="C4" s="12" t="s">
        <v>18</v>
      </c>
      <c r="D4" s="12">
        <v>50</v>
      </c>
      <c r="E4" s="12">
        <v>60</v>
      </c>
      <c r="F4" s="12">
        <v>0</v>
      </c>
      <c r="G4" s="12">
        <v>100</v>
      </c>
      <c r="H4" s="12">
        <f t="shared" si="0"/>
        <v>100</v>
      </c>
      <c r="I4" s="15">
        <v>1</v>
      </c>
      <c r="J4" s="16" t="s">
        <v>397</v>
      </c>
      <c r="K4" s="17"/>
      <c r="L4" s="17"/>
    </row>
    <row r="5" ht="138" customHeight="1" spans="1:12">
      <c r="A5" s="12">
        <v>3</v>
      </c>
      <c r="B5" s="12" t="s">
        <v>26</v>
      </c>
      <c r="C5" s="12" t="s">
        <v>27</v>
      </c>
      <c r="D5" s="12">
        <v>50</v>
      </c>
      <c r="E5" s="12">
        <v>37</v>
      </c>
      <c r="F5" s="12">
        <v>0</v>
      </c>
      <c r="G5" s="12">
        <v>87</v>
      </c>
      <c r="H5" s="12">
        <f t="shared" si="0"/>
        <v>87</v>
      </c>
      <c r="I5" s="15">
        <v>3</v>
      </c>
      <c r="J5" s="16" t="s">
        <v>398</v>
      </c>
      <c r="K5" s="17"/>
      <c r="L5" s="17"/>
    </row>
    <row r="6" ht="45" spans="1:12">
      <c r="A6" s="12">
        <v>4</v>
      </c>
      <c r="B6" s="12" t="s">
        <v>30</v>
      </c>
      <c r="C6" s="12" t="s">
        <v>31</v>
      </c>
      <c r="D6" s="12">
        <v>50</v>
      </c>
      <c r="E6" s="12">
        <v>34</v>
      </c>
      <c r="F6" s="12">
        <v>0</v>
      </c>
      <c r="G6" s="12">
        <v>84</v>
      </c>
      <c r="H6" s="12">
        <f t="shared" si="0"/>
        <v>84</v>
      </c>
      <c r="I6" s="15">
        <v>4</v>
      </c>
      <c r="J6" s="16" t="s">
        <v>399</v>
      </c>
      <c r="K6" s="17"/>
      <c r="L6" s="17"/>
    </row>
    <row r="7" ht="112.5" spans="1:12">
      <c r="A7" s="12">
        <v>5</v>
      </c>
      <c r="B7" s="12" t="s">
        <v>55</v>
      </c>
      <c r="C7" s="12" t="s">
        <v>56</v>
      </c>
      <c r="D7" s="12">
        <v>50</v>
      </c>
      <c r="E7" s="12">
        <v>24</v>
      </c>
      <c r="F7" s="12">
        <v>0</v>
      </c>
      <c r="G7" s="12">
        <v>74</v>
      </c>
      <c r="H7" s="12">
        <f t="shared" si="0"/>
        <v>74</v>
      </c>
      <c r="I7" s="15">
        <v>5</v>
      </c>
      <c r="J7" s="16" t="s">
        <v>400</v>
      </c>
      <c r="K7" s="17"/>
      <c r="L7" s="17"/>
    </row>
    <row r="8" ht="157.5" spans="1:12">
      <c r="A8" s="12">
        <v>6</v>
      </c>
      <c r="B8" s="12" t="s">
        <v>68</v>
      </c>
      <c r="C8" s="12" t="s">
        <v>69</v>
      </c>
      <c r="D8" s="12">
        <v>50</v>
      </c>
      <c r="E8" s="12">
        <v>23.5</v>
      </c>
      <c r="F8" s="12">
        <v>0</v>
      </c>
      <c r="G8" s="12">
        <v>73.5</v>
      </c>
      <c r="H8" s="12">
        <f t="shared" si="0"/>
        <v>73.5</v>
      </c>
      <c r="I8" s="15">
        <v>6</v>
      </c>
      <c r="J8" s="16" t="s">
        <v>401</v>
      </c>
      <c r="K8" s="17"/>
      <c r="L8" s="17"/>
    </row>
    <row r="9" ht="157.5" spans="1:12">
      <c r="A9" s="12">
        <v>7</v>
      </c>
      <c r="B9" s="12" t="s">
        <v>148</v>
      </c>
      <c r="C9" s="12" t="s">
        <v>149</v>
      </c>
      <c r="D9" s="12">
        <v>50</v>
      </c>
      <c r="E9" s="12">
        <v>20</v>
      </c>
      <c r="F9" s="12">
        <v>0</v>
      </c>
      <c r="G9" s="12">
        <v>70</v>
      </c>
      <c r="H9" s="12">
        <f t="shared" si="0"/>
        <v>70</v>
      </c>
      <c r="I9" s="15">
        <v>7</v>
      </c>
      <c r="J9" s="16" t="s">
        <v>402</v>
      </c>
      <c r="K9" s="17"/>
      <c r="L9" s="17"/>
    </row>
    <row r="10" spans="1:12">
      <c r="A10" s="12">
        <v>8</v>
      </c>
      <c r="B10" s="12" t="s">
        <v>64</v>
      </c>
      <c r="C10" s="12" t="s">
        <v>65</v>
      </c>
      <c r="D10" s="12">
        <v>50</v>
      </c>
      <c r="E10" s="12">
        <v>18</v>
      </c>
      <c r="F10" s="12">
        <v>0</v>
      </c>
      <c r="G10" s="12">
        <v>68</v>
      </c>
      <c r="H10" s="12">
        <f t="shared" si="0"/>
        <v>68</v>
      </c>
      <c r="I10" s="15">
        <v>8</v>
      </c>
      <c r="J10" s="16" t="s">
        <v>403</v>
      </c>
      <c r="K10" s="17"/>
      <c r="L10" s="17"/>
    </row>
    <row r="11" ht="33.75" customHeight="1" spans="1:12">
      <c r="A11" s="12">
        <v>9</v>
      </c>
      <c r="B11" s="12" t="s">
        <v>41</v>
      </c>
      <c r="C11" s="12" t="s">
        <v>42</v>
      </c>
      <c r="D11" s="12">
        <v>50</v>
      </c>
      <c r="E11" s="12">
        <v>18</v>
      </c>
      <c r="F11" s="12">
        <v>0</v>
      </c>
      <c r="G11" s="12">
        <v>68</v>
      </c>
      <c r="H11" s="12">
        <f t="shared" si="0"/>
        <v>68</v>
      </c>
      <c r="I11" s="15">
        <v>8</v>
      </c>
      <c r="J11" s="16" t="s">
        <v>403</v>
      </c>
      <c r="K11" s="17"/>
      <c r="L11" s="17"/>
    </row>
    <row r="12" ht="45" spans="1:12">
      <c r="A12" s="12">
        <v>10</v>
      </c>
      <c r="B12" s="12" t="s">
        <v>22</v>
      </c>
      <c r="C12" s="12" t="s">
        <v>23</v>
      </c>
      <c r="D12" s="12">
        <v>50</v>
      </c>
      <c r="E12" s="12">
        <v>18</v>
      </c>
      <c r="F12" s="12">
        <v>0</v>
      </c>
      <c r="G12" s="12">
        <v>68</v>
      </c>
      <c r="H12" s="12">
        <f t="shared" si="0"/>
        <v>68</v>
      </c>
      <c r="I12" s="15">
        <v>8</v>
      </c>
      <c r="J12" s="16" t="s">
        <v>404</v>
      </c>
      <c r="K12" s="17"/>
      <c r="L12" s="17"/>
    </row>
    <row r="13" s="2" customFormat="1" ht="162" customHeight="1" spans="1:12">
      <c r="A13" s="12">
        <v>11</v>
      </c>
      <c r="B13" s="12" t="s">
        <v>100</v>
      </c>
      <c r="C13" s="12" t="s">
        <v>101</v>
      </c>
      <c r="D13" s="12">
        <v>50</v>
      </c>
      <c r="E13" s="12">
        <v>17</v>
      </c>
      <c r="F13" s="12">
        <v>0</v>
      </c>
      <c r="G13" s="12">
        <v>67</v>
      </c>
      <c r="H13" s="12">
        <f t="shared" si="0"/>
        <v>67</v>
      </c>
      <c r="I13" s="15">
        <v>11</v>
      </c>
      <c r="J13" s="16" t="s">
        <v>405</v>
      </c>
      <c r="K13" s="17"/>
      <c r="L13" s="17"/>
    </row>
    <row r="14" ht="90" spans="1:12">
      <c r="A14" s="12">
        <v>12</v>
      </c>
      <c r="B14" s="12" t="s">
        <v>24</v>
      </c>
      <c r="C14" s="12" t="s">
        <v>25</v>
      </c>
      <c r="D14" s="12">
        <v>50</v>
      </c>
      <c r="E14" s="12">
        <v>16</v>
      </c>
      <c r="F14" s="12">
        <v>0</v>
      </c>
      <c r="G14" s="12">
        <v>66</v>
      </c>
      <c r="H14" s="12">
        <f t="shared" si="0"/>
        <v>66</v>
      </c>
      <c r="I14" s="15">
        <v>12</v>
      </c>
      <c r="J14" s="16" t="s">
        <v>406</v>
      </c>
      <c r="K14" s="17"/>
      <c r="L14" s="17"/>
    </row>
    <row r="15" ht="105" customHeight="1" spans="1:12">
      <c r="A15" s="12">
        <v>13</v>
      </c>
      <c r="B15" s="12" t="s">
        <v>45</v>
      </c>
      <c r="C15" s="12" t="s">
        <v>46</v>
      </c>
      <c r="D15" s="12">
        <v>50</v>
      </c>
      <c r="E15" s="12">
        <v>14</v>
      </c>
      <c r="F15" s="12">
        <v>0</v>
      </c>
      <c r="G15" s="12">
        <v>64</v>
      </c>
      <c r="H15" s="12">
        <f t="shared" si="0"/>
        <v>64</v>
      </c>
      <c r="I15" s="15">
        <v>13</v>
      </c>
      <c r="J15" s="16" t="s">
        <v>407</v>
      </c>
      <c r="K15" s="15"/>
      <c r="L15" s="17"/>
    </row>
    <row r="16" ht="67.5" spans="1:12">
      <c r="A16" s="12">
        <v>14</v>
      </c>
      <c r="B16" s="12" t="s">
        <v>34</v>
      </c>
      <c r="C16" s="12" t="s">
        <v>35</v>
      </c>
      <c r="D16" s="12">
        <v>50</v>
      </c>
      <c r="E16" s="12">
        <v>14</v>
      </c>
      <c r="F16" s="12">
        <v>0</v>
      </c>
      <c r="G16" s="12">
        <v>64</v>
      </c>
      <c r="H16" s="12">
        <f t="shared" si="0"/>
        <v>64</v>
      </c>
      <c r="I16" s="15">
        <v>13</v>
      </c>
      <c r="J16" s="16" t="s">
        <v>408</v>
      </c>
      <c r="K16" s="17"/>
      <c r="L16" s="17"/>
    </row>
    <row r="17" ht="112.5" spans="1:12">
      <c r="A17" s="12">
        <v>15</v>
      </c>
      <c r="B17" s="12" t="s">
        <v>32</v>
      </c>
      <c r="C17" s="12" t="s">
        <v>33</v>
      </c>
      <c r="D17" s="12">
        <v>50</v>
      </c>
      <c r="E17" s="12">
        <v>12</v>
      </c>
      <c r="F17" s="12">
        <v>0</v>
      </c>
      <c r="G17" s="12">
        <v>62</v>
      </c>
      <c r="H17" s="12">
        <f t="shared" si="0"/>
        <v>62</v>
      </c>
      <c r="I17" s="15">
        <v>15</v>
      </c>
      <c r="J17" s="16" t="s">
        <v>409</v>
      </c>
      <c r="K17" s="17"/>
      <c r="L17" s="17"/>
    </row>
    <row r="18" ht="135" spans="1:12">
      <c r="A18" s="12">
        <v>16</v>
      </c>
      <c r="B18" s="12" t="s">
        <v>37</v>
      </c>
      <c r="C18" s="12" t="s">
        <v>38</v>
      </c>
      <c r="D18" s="12">
        <v>50</v>
      </c>
      <c r="E18" s="12">
        <v>12</v>
      </c>
      <c r="F18" s="12">
        <v>0</v>
      </c>
      <c r="G18" s="12">
        <v>62</v>
      </c>
      <c r="H18" s="12">
        <f t="shared" si="0"/>
        <v>62</v>
      </c>
      <c r="I18" s="15">
        <v>15</v>
      </c>
      <c r="J18" s="16" t="s">
        <v>410</v>
      </c>
      <c r="K18" s="17"/>
      <c r="L18" s="17"/>
    </row>
    <row r="19" spans="1:12">
      <c r="A19" s="12">
        <v>17</v>
      </c>
      <c r="B19" s="12" t="s">
        <v>297</v>
      </c>
      <c r="C19" s="12" t="s">
        <v>236</v>
      </c>
      <c r="D19" s="12">
        <v>50</v>
      </c>
      <c r="E19" s="12">
        <v>10</v>
      </c>
      <c r="F19" s="12">
        <v>0</v>
      </c>
      <c r="G19" s="12">
        <v>60</v>
      </c>
      <c r="H19" s="12">
        <f t="shared" si="0"/>
        <v>60</v>
      </c>
      <c r="I19" s="15">
        <v>17</v>
      </c>
      <c r="J19" s="16" t="s">
        <v>411</v>
      </c>
      <c r="K19" s="17"/>
      <c r="L19" s="17"/>
    </row>
    <row r="20" ht="45" spans="1:12">
      <c r="A20" s="12">
        <v>18</v>
      </c>
      <c r="B20" s="12" t="s">
        <v>98</v>
      </c>
      <c r="C20" s="12" t="s">
        <v>99</v>
      </c>
      <c r="D20" s="12">
        <v>50</v>
      </c>
      <c r="E20" s="12">
        <v>9</v>
      </c>
      <c r="F20" s="12">
        <v>0</v>
      </c>
      <c r="G20" s="12">
        <v>59</v>
      </c>
      <c r="H20" s="12">
        <f t="shared" si="0"/>
        <v>59</v>
      </c>
      <c r="I20" s="15">
        <v>18</v>
      </c>
      <c r="J20" s="16" t="s">
        <v>412</v>
      </c>
      <c r="K20" s="17"/>
      <c r="L20" s="17"/>
    </row>
    <row r="21" spans="1:12">
      <c r="A21" s="12">
        <v>19</v>
      </c>
      <c r="B21" s="12" t="s">
        <v>122</v>
      </c>
      <c r="C21" s="12" t="s">
        <v>123</v>
      </c>
      <c r="D21" s="12">
        <v>50</v>
      </c>
      <c r="E21" s="12">
        <v>8</v>
      </c>
      <c r="F21" s="12">
        <v>0</v>
      </c>
      <c r="G21" s="12">
        <v>58</v>
      </c>
      <c r="H21" s="12">
        <f t="shared" si="0"/>
        <v>58</v>
      </c>
      <c r="I21" s="15">
        <v>19</v>
      </c>
      <c r="J21" s="16" t="s">
        <v>413</v>
      </c>
      <c r="K21" s="17"/>
      <c r="L21" s="17"/>
    </row>
    <row r="22" ht="67.5" spans="1:12">
      <c r="A22" s="12">
        <v>20</v>
      </c>
      <c r="B22" s="12" t="s">
        <v>130</v>
      </c>
      <c r="C22" s="12" t="s">
        <v>131</v>
      </c>
      <c r="D22" s="12">
        <v>50</v>
      </c>
      <c r="E22" s="12">
        <v>6.5</v>
      </c>
      <c r="F22" s="12">
        <v>0</v>
      </c>
      <c r="G22" s="12">
        <v>56.5</v>
      </c>
      <c r="H22" s="12">
        <f t="shared" si="0"/>
        <v>56.5</v>
      </c>
      <c r="I22" s="15">
        <v>20</v>
      </c>
      <c r="J22" s="16" t="s">
        <v>414</v>
      </c>
      <c r="K22" s="17"/>
      <c r="L22" s="17"/>
    </row>
    <row r="23" spans="1:12">
      <c r="A23" s="12">
        <v>21</v>
      </c>
      <c r="B23" s="12" t="s">
        <v>60</v>
      </c>
      <c r="C23" s="12" t="s">
        <v>61</v>
      </c>
      <c r="D23" s="12">
        <v>50</v>
      </c>
      <c r="E23" s="12">
        <v>6</v>
      </c>
      <c r="F23" s="12">
        <v>0</v>
      </c>
      <c r="G23" s="12">
        <v>56</v>
      </c>
      <c r="H23" s="12">
        <f t="shared" si="0"/>
        <v>56</v>
      </c>
      <c r="I23" s="15">
        <v>21</v>
      </c>
      <c r="J23" s="16" t="s">
        <v>415</v>
      </c>
      <c r="K23" s="17"/>
      <c r="L23" s="17"/>
    </row>
    <row r="24" ht="45" spans="1:12">
      <c r="A24" s="12">
        <v>22</v>
      </c>
      <c r="B24" s="12" t="s">
        <v>96</v>
      </c>
      <c r="C24" s="12" t="s">
        <v>97</v>
      </c>
      <c r="D24" s="12">
        <v>50</v>
      </c>
      <c r="E24" s="12">
        <v>6</v>
      </c>
      <c r="F24" s="12">
        <v>0</v>
      </c>
      <c r="G24" s="12">
        <v>56</v>
      </c>
      <c r="H24" s="12">
        <f t="shared" si="0"/>
        <v>56</v>
      </c>
      <c r="I24" s="15">
        <v>21</v>
      </c>
      <c r="J24" s="16" t="s">
        <v>416</v>
      </c>
      <c r="K24" s="17"/>
      <c r="L24" s="17"/>
    </row>
    <row r="25" ht="67.5" spans="1:12">
      <c r="A25" s="12">
        <v>23</v>
      </c>
      <c r="B25" s="12" t="s">
        <v>70</v>
      </c>
      <c r="C25" s="12" t="s">
        <v>71</v>
      </c>
      <c r="D25" s="12">
        <v>50</v>
      </c>
      <c r="E25" s="12">
        <v>6</v>
      </c>
      <c r="F25" s="12">
        <v>0</v>
      </c>
      <c r="G25" s="12">
        <v>56</v>
      </c>
      <c r="H25" s="12">
        <f t="shared" si="0"/>
        <v>56</v>
      </c>
      <c r="I25" s="15">
        <v>21</v>
      </c>
      <c r="J25" s="16" t="s">
        <v>417</v>
      </c>
      <c r="K25" s="17"/>
      <c r="L25" s="17"/>
    </row>
    <row r="26" spans="1:12">
      <c r="A26" s="12">
        <v>24</v>
      </c>
      <c r="B26" s="12" t="s">
        <v>196</v>
      </c>
      <c r="C26" s="12" t="s">
        <v>197</v>
      </c>
      <c r="D26" s="12">
        <v>50</v>
      </c>
      <c r="E26" s="12">
        <v>5</v>
      </c>
      <c r="F26" s="12">
        <v>0</v>
      </c>
      <c r="G26" s="12">
        <v>55</v>
      </c>
      <c r="H26" s="12">
        <f t="shared" si="0"/>
        <v>55</v>
      </c>
      <c r="I26" s="15">
        <v>24</v>
      </c>
      <c r="J26" s="18" t="s">
        <v>418</v>
      </c>
      <c r="K26" s="17"/>
      <c r="L26" s="17"/>
    </row>
    <row r="27" ht="45" spans="1:12">
      <c r="A27" s="12">
        <v>25</v>
      </c>
      <c r="B27" s="12" t="s">
        <v>112</v>
      </c>
      <c r="C27" s="12" t="s">
        <v>113</v>
      </c>
      <c r="D27" s="12">
        <v>50</v>
      </c>
      <c r="E27" s="12">
        <v>5</v>
      </c>
      <c r="F27" s="12">
        <v>0</v>
      </c>
      <c r="G27" s="12">
        <v>55</v>
      </c>
      <c r="H27" s="12">
        <f t="shared" si="0"/>
        <v>55</v>
      </c>
      <c r="I27" s="15">
        <v>24</v>
      </c>
      <c r="J27" s="16" t="s">
        <v>419</v>
      </c>
      <c r="K27" s="17"/>
      <c r="L27" s="17"/>
    </row>
    <row r="28" spans="1:12">
      <c r="A28" s="12">
        <v>26</v>
      </c>
      <c r="B28" s="12" t="s">
        <v>162</v>
      </c>
      <c r="C28" s="12" t="s">
        <v>163</v>
      </c>
      <c r="D28" s="12">
        <v>50</v>
      </c>
      <c r="E28" s="12">
        <v>5</v>
      </c>
      <c r="F28" s="12">
        <v>0</v>
      </c>
      <c r="G28" s="12">
        <v>55</v>
      </c>
      <c r="H28" s="12">
        <f t="shared" si="0"/>
        <v>55</v>
      </c>
      <c r="I28" s="15">
        <v>24</v>
      </c>
      <c r="J28" s="16" t="s">
        <v>420</v>
      </c>
      <c r="K28" s="17"/>
      <c r="L28" s="17"/>
    </row>
    <row r="29" spans="1:12">
      <c r="A29" s="12">
        <v>27</v>
      </c>
      <c r="B29" s="12" t="s">
        <v>76</v>
      </c>
      <c r="C29" s="12" t="s">
        <v>77</v>
      </c>
      <c r="D29" s="12">
        <v>50</v>
      </c>
      <c r="E29" s="12">
        <v>5</v>
      </c>
      <c r="F29" s="12">
        <v>0</v>
      </c>
      <c r="G29" s="12">
        <v>55</v>
      </c>
      <c r="H29" s="12">
        <f t="shared" si="0"/>
        <v>55</v>
      </c>
      <c r="I29" s="15">
        <v>24</v>
      </c>
      <c r="J29" s="16" t="s">
        <v>421</v>
      </c>
      <c r="K29" s="17"/>
      <c r="L29" s="17"/>
    </row>
    <row r="30" spans="1:12">
      <c r="A30" s="12">
        <v>28</v>
      </c>
      <c r="B30" s="12" t="s">
        <v>47</v>
      </c>
      <c r="C30" s="12" t="s">
        <v>48</v>
      </c>
      <c r="D30" s="12">
        <v>50</v>
      </c>
      <c r="E30" s="12">
        <v>4</v>
      </c>
      <c r="F30" s="12">
        <v>0</v>
      </c>
      <c r="G30" s="12">
        <v>54</v>
      </c>
      <c r="H30" s="12">
        <f t="shared" si="0"/>
        <v>54</v>
      </c>
      <c r="I30" s="15">
        <v>28</v>
      </c>
      <c r="J30" s="16" t="s">
        <v>422</v>
      </c>
      <c r="K30" s="17"/>
      <c r="L30" s="17"/>
    </row>
    <row r="31" spans="1:12">
      <c r="A31" s="12">
        <v>29</v>
      </c>
      <c r="B31" s="12" t="s">
        <v>142</v>
      </c>
      <c r="C31" s="12" t="s">
        <v>143</v>
      </c>
      <c r="D31" s="12">
        <v>50</v>
      </c>
      <c r="E31" s="12">
        <v>3</v>
      </c>
      <c r="F31" s="12">
        <v>0</v>
      </c>
      <c r="G31" s="12">
        <v>53</v>
      </c>
      <c r="H31" s="12">
        <f t="shared" si="0"/>
        <v>53</v>
      </c>
      <c r="I31" s="15">
        <v>29</v>
      </c>
      <c r="J31" s="18" t="s">
        <v>423</v>
      </c>
      <c r="K31" s="17"/>
      <c r="L31" s="17"/>
    </row>
    <row r="32" ht="67.5" spans="1:12">
      <c r="A32" s="12">
        <v>30</v>
      </c>
      <c r="B32" s="12" t="s">
        <v>106</v>
      </c>
      <c r="C32" s="12" t="s">
        <v>107</v>
      </c>
      <c r="D32" s="12">
        <v>50</v>
      </c>
      <c r="E32" s="12">
        <v>3</v>
      </c>
      <c r="F32" s="12">
        <v>0</v>
      </c>
      <c r="G32" s="12">
        <v>53</v>
      </c>
      <c r="H32" s="12">
        <f t="shared" si="0"/>
        <v>53</v>
      </c>
      <c r="I32" s="15">
        <v>29</v>
      </c>
      <c r="J32" s="16" t="s">
        <v>424</v>
      </c>
      <c r="K32" s="17"/>
      <c r="L32" s="17"/>
    </row>
    <row r="33" ht="45" spans="1:12">
      <c r="A33" s="12">
        <v>31</v>
      </c>
      <c r="B33" s="12" t="s">
        <v>28</v>
      </c>
      <c r="C33" s="12" t="s">
        <v>29</v>
      </c>
      <c r="D33" s="12">
        <v>50</v>
      </c>
      <c r="E33" s="12">
        <v>3</v>
      </c>
      <c r="F33" s="12">
        <v>0</v>
      </c>
      <c r="G33" s="12">
        <v>53</v>
      </c>
      <c r="H33" s="12">
        <f t="shared" si="0"/>
        <v>53</v>
      </c>
      <c r="I33" s="15">
        <v>29</v>
      </c>
      <c r="J33" s="16" t="s">
        <v>425</v>
      </c>
      <c r="K33" s="17"/>
      <c r="L33" s="17"/>
    </row>
    <row r="34" spans="1:12">
      <c r="A34" s="12">
        <v>32</v>
      </c>
      <c r="B34" s="12" t="s">
        <v>154</v>
      </c>
      <c r="C34" s="12" t="s">
        <v>155</v>
      </c>
      <c r="D34" s="12">
        <v>50</v>
      </c>
      <c r="E34" s="12">
        <v>3</v>
      </c>
      <c r="F34" s="12">
        <v>0</v>
      </c>
      <c r="G34" s="12">
        <v>53</v>
      </c>
      <c r="H34" s="12">
        <f t="shared" si="0"/>
        <v>53</v>
      </c>
      <c r="I34" s="15">
        <v>29</v>
      </c>
      <c r="J34" s="16" t="s">
        <v>426</v>
      </c>
      <c r="K34" s="17"/>
      <c r="L34" s="17"/>
    </row>
    <row r="35" spans="1:12">
      <c r="A35" s="12">
        <v>33</v>
      </c>
      <c r="B35" s="12" t="s">
        <v>138</v>
      </c>
      <c r="C35" s="12" t="s">
        <v>139</v>
      </c>
      <c r="D35" s="12">
        <v>50</v>
      </c>
      <c r="E35" s="12">
        <v>1.5</v>
      </c>
      <c r="F35" s="12">
        <v>0</v>
      </c>
      <c r="G35" s="12">
        <v>51.5</v>
      </c>
      <c r="H35" s="12">
        <f t="shared" ref="H35:H66" si="1">G35</f>
        <v>51.5</v>
      </c>
      <c r="I35" s="15">
        <v>33</v>
      </c>
      <c r="J35" s="16" t="s">
        <v>427</v>
      </c>
      <c r="K35" s="17"/>
      <c r="L35" s="17"/>
    </row>
    <row r="36" spans="1:12">
      <c r="A36" s="12">
        <v>34</v>
      </c>
      <c r="B36" s="12" t="s">
        <v>86</v>
      </c>
      <c r="C36" s="12" t="s">
        <v>87</v>
      </c>
      <c r="D36" s="12">
        <v>50</v>
      </c>
      <c r="E36" s="12">
        <v>1.5</v>
      </c>
      <c r="F36" s="12">
        <v>0</v>
      </c>
      <c r="G36" s="12">
        <v>51.5</v>
      </c>
      <c r="H36" s="12">
        <f t="shared" si="1"/>
        <v>51.5</v>
      </c>
      <c r="I36" s="15">
        <v>33</v>
      </c>
      <c r="J36" s="16" t="s">
        <v>428</v>
      </c>
      <c r="K36" s="17"/>
      <c r="L36" s="17"/>
    </row>
    <row r="37" spans="1:12">
      <c r="A37" s="12">
        <v>35</v>
      </c>
      <c r="B37" s="12" t="s">
        <v>251</v>
      </c>
      <c r="C37" s="12" t="s">
        <v>252</v>
      </c>
      <c r="D37" s="12">
        <v>50</v>
      </c>
      <c r="E37" s="12">
        <v>0</v>
      </c>
      <c r="F37" s="12">
        <v>0</v>
      </c>
      <c r="G37" s="12">
        <v>50</v>
      </c>
      <c r="H37" s="12">
        <f t="shared" si="1"/>
        <v>50</v>
      </c>
      <c r="I37" s="15">
        <v>35</v>
      </c>
      <c r="J37" s="18" t="s">
        <v>36</v>
      </c>
      <c r="K37" s="17"/>
      <c r="L37" s="17"/>
    </row>
    <row r="38" spans="1:12">
      <c r="A38" s="12">
        <v>36</v>
      </c>
      <c r="B38" s="12" t="s">
        <v>108</v>
      </c>
      <c r="C38" s="12" t="s">
        <v>109</v>
      </c>
      <c r="D38" s="12">
        <v>50</v>
      </c>
      <c r="E38" s="12">
        <v>0</v>
      </c>
      <c r="F38" s="12">
        <v>0</v>
      </c>
      <c r="G38" s="12">
        <v>50</v>
      </c>
      <c r="H38" s="12">
        <f t="shared" si="1"/>
        <v>50</v>
      </c>
      <c r="I38" s="15">
        <v>35</v>
      </c>
      <c r="J38" s="18" t="s">
        <v>36</v>
      </c>
      <c r="K38" s="17"/>
      <c r="L38" s="17"/>
    </row>
    <row r="39" spans="1:12">
      <c r="A39" s="12">
        <v>37</v>
      </c>
      <c r="B39" s="12" t="s">
        <v>146</v>
      </c>
      <c r="C39" s="12" t="s">
        <v>147</v>
      </c>
      <c r="D39" s="12">
        <v>50</v>
      </c>
      <c r="E39" s="12">
        <v>0</v>
      </c>
      <c r="F39" s="12">
        <v>0</v>
      </c>
      <c r="G39" s="12">
        <v>50</v>
      </c>
      <c r="H39" s="12">
        <f t="shared" si="1"/>
        <v>50</v>
      </c>
      <c r="I39" s="15">
        <v>35</v>
      </c>
      <c r="J39" s="18" t="s">
        <v>36</v>
      </c>
      <c r="K39" s="17"/>
      <c r="L39" s="17"/>
    </row>
    <row r="40" spans="1:12">
      <c r="A40" s="12">
        <v>38</v>
      </c>
      <c r="B40" s="12" t="s">
        <v>192</v>
      </c>
      <c r="C40" s="12" t="s">
        <v>193</v>
      </c>
      <c r="D40" s="12">
        <v>50</v>
      </c>
      <c r="E40" s="12">
        <v>0</v>
      </c>
      <c r="F40" s="12">
        <v>0</v>
      </c>
      <c r="G40" s="12">
        <v>50</v>
      </c>
      <c r="H40" s="12">
        <f t="shared" si="1"/>
        <v>50</v>
      </c>
      <c r="I40" s="15">
        <v>35</v>
      </c>
      <c r="J40" s="18" t="s">
        <v>36</v>
      </c>
      <c r="K40" s="17"/>
      <c r="L40" s="17"/>
    </row>
    <row r="41" spans="1:12">
      <c r="A41" s="12">
        <v>39</v>
      </c>
      <c r="B41" s="12" t="s">
        <v>172</v>
      </c>
      <c r="C41" s="12" t="s">
        <v>173</v>
      </c>
      <c r="D41" s="12">
        <v>50</v>
      </c>
      <c r="E41" s="12">
        <v>0</v>
      </c>
      <c r="F41" s="12">
        <v>0</v>
      </c>
      <c r="G41" s="12">
        <v>50</v>
      </c>
      <c r="H41" s="12">
        <f t="shared" si="1"/>
        <v>50</v>
      </c>
      <c r="I41" s="15">
        <v>35</v>
      </c>
      <c r="J41" s="18" t="s">
        <v>36</v>
      </c>
      <c r="K41" s="17"/>
      <c r="L41" s="17"/>
    </row>
    <row r="42" spans="1:12">
      <c r="A42" s="12">
        <v>40</v>
      </c>
      <c r="B42" s="12" t="s">
        <v>190</v>
      </c>
      <c r="C42" s="12" t="s">
        <v>191</v>
      </c>
      <c r="D42" s="12">
        <v>50</v>
      </c>
      <c r="E42" s="12">
        <v>0</v>
      </c>
      <c r="F42" s="12">
        <v>0</v>
      </c>
      <c r="G42" s="12">
        <v>50</v>
      </c>
      <c r="H42" s="12">
        <f t="shared" si="1"/>
        <v>50</v>
      </c>
      <c r="I42" s="15">
        <v>35</v>
      </c>
      <c r="J42" s="18" t="s">
        <v>36</v>
      </c>
      <c r="K42" s="17"/>
      <c r="L42" s="17"/>
    </row>
    <row r="43" spans="1:12">
      <c r="A43" s="12">
        <v>41</v>
      </c>
      <c r="B43" s="12" t="s">
        <v>53</v>
      </c>
      <c r="C43" s="12" t="s">
        <v>54</v>
      </c>
      <c r="D43" s="12">
        <v>50</v>
      </c>
      <c r="E43" s="12">
        <v>0</v>
      </c>
      <c r="F43" s="12">
        <v>0</v>
      </c>
      <c r="G43" s="12">
        <v>50</v>
      </c>
      <c r="H43" s="12">
        <f t="shared" si="1"/>
        <v>50</v>
      </c>
      <c r="I43" s="15">
        <v>35</v>
      </c>
      <c r="J43" s="18" t="s">
        <v>36</v>
      </c>
      <c r="K43" s="17"/>
      <c r="L43" s="17"/>
    </row>
    <row r="44" spans="1:12">
      <c r="A44" s="12">
        <v>42</v>
      </c>
      <c r="B44" s="12" t="s">
        <v>202</v>
      </c>
      <c r="C44" s="12" t="s">
        <v>203</v>
      </c>
      <c r="D44" s="12">
        <v>50</v>
      </c>
      <c r="E44" s="12">
        <v>0</v>
      </c>
      <c r="F44" s="12">
        <v>0</v>
      </c>
      <c r="G44" s="12">
        <v>50</v>
      </c>
      <c r="H44" s="12">
        <f t="shared" si="1"/>
        <v>50</v>
      </c>
      <c r="I44" s="15">
        <v>35</v>
      </c>
      <c r="J44" s="18" t="s">
        <v>36</v>
      </c>
      <c r="K44" s="17"/>
      <c r="L44" s="17"/>
    </row>
    <row r="45" spans="1:12">
      <c r="A45" s="12">
        <v>43</v>
      </c>
      <c r="B45" s="12" t="s">
        <v>150</v>
      </c>
      <c r="C45" s="12" t="s">
        <v>151</v>
      </c>
      <c r="D45" s="12">
        <v>50</v>
      </c>
      <c r="E45" s="12">
        <v>0</v>
      </c>
      <c r="F45" s="12">
        <v>0</v>
      </c>
      <c r="G45" s="12">
        <v>50</v>
      </c>
      <c r="H45" s="12">
        <f t="shared" si="1"/>
        <v>50</v>
      </c>
      <c r="I45" s="15">
        <v>35</v>
      </c>
      <c r="J45" s="18" t="s">
        <v>36</v>
      </c>
      <c r="K45" s="17"/>
      <c r="L45" s="17"/>
    </row>
    <row r="46" spans="1:12">
      <c r="A46" s="12">
        <v>44</v>
      </c>
      <c r="B46" s="12" t="s">
        <v>84</v>
      </c>
      <c r="C46" s="12" t="s">
        <v>85</v>
      </c>
      <c r="D46" s="12">
        <v>50</v>
      </c>
      <c r="E46" s="12">
        <v>0</v>
      </c>
      <c r="F46" s="12">
        <v>0</v>
      </c>
      <c r="G46" s="12">
        <v>50</v>
      </c>
      <c r="H46" s="12">
        <f t="shared" si="1"/>
        <v>50</v>
      </c>
      <c r="I46" s="15">
        <v>35</v>
      </c>
      <c r="J46" s="18" t="s">
        <v>36</v>
      </c>
      <c r="K46" s="17"/>
      <c r="L46" s="17"/>
    </row>
    <row r="47" spans="1:12">
      <c r="A47" s="12">
        <v>45</v>
      </c>
      <c r="B47" s="12" t="s">
        <v>253</v>
      </c>
      <c r="C47" s="12" t="s">
        <v>254</v>
      </c>
      <c r="D47" s="12">
        <v>50</v>
      </c>
      <c r="E47" s="12">
        <v>0</v>
      </c>
      <c r="F47" s="12">
        <v>0</v>
      </c>
      <c r="G47" s="12">
        <v>50</v>
      </c>
      <c r="H47" s="12">
        <f t="shared" si="1"/>
        <v>50</v>
      </c>
      <c r="I47" s="15">
        <v>35</v>
      </c>
      <c r="J47" s="18" t="s">
        <v>36</v>
      </c>
      <c r="K47" s="17"/>
      <c r="L47" s="17"/>
    </row>
    <row r="48" spans="1:12">
      <c r="A48" s="12">
        <v>46</v>
      </c>
      <c r="B48" s="12" t="s">
        <v>214</v>
      </c>
      <c r="C48" s="12" t="s">
        <v>215</v>
      </c>
      <c r="D48" s="12">
        <v>50</v>
      </c>
      <c r="E48" s="12">
        <v>0</v>
      </c>
      <c r="F48" s="12">
        <v>0</v>
      </c>
      <c r="G48" s="12">
        <v>50</v>
      </c>
      <c r="H48" s="12">
        <f t="shared" si="1"/>
        <v>50</v>
      </c>
      <c r="I48" s="15">
        <v>35</v>
      </c>
      <c r="J48" s="18" t="s">
        <v>36</v>
      </c>
      <c r="K48" s="17"/>
      <c r="L48" s="17"/>
    </row>
    <row r="49" spans="1:12">
      <c r="A49" s="12">
        <v>47</v>
      </c>
      <c r="B49" s="12" t="s">
        <v>178</v>
      </c>
      <c r="C49" s="12" t="s">
        <v>179</v>
      </c>
      <c r="D49" s="12">
        <v>50</v>
      </c>
      <c r="E49" s="12">
        <v>0</v>
      </c>
      <c r="F49" s="12">
        <v>0</v>
      </c>
      <c r="G49" s="12">
        <v>50</v>
      </c>
      <c r="H49" s="12">
        <f t="shared" si="1"/>
        <v>50</v>
      </c>
      <c r="I49" s="15">
        <v>35</v>
      </c>
      <c r="J49" s="18" t="s">
        <v>36</v>
      </c>
      <c r="K49" s="17"/>
      <c r="L49" s="17"/>
    </row>
    <row r="50" spans="1:12">
      <c r="A50" s="12">
        <v>48</v>
      </c>
      <c r="B50" s="12" t="s">
        <v>90</v>
      </c>
      <c r="C50" s="12" t="s">
        <v>91</v>
      </c>
      <c r="D50" s="12">
        <v>50</v>
      </c>
      <c r="E50" s="12">
        <v>0</v>
      </c>
      <c r="F50" s="12">
        <v>0</v>
      </c>
      <c r="G50" s="12">
        <v>50</v>
      </c>
      <c r="H50" s="12">
        <f t="shared" si="1"/>
        <v>50</v>
      </c>
      <c r="I50" s="15">
        <v>35</v>
      </c>
      <c r="J50" s="18" t="s">
        <v>36</v>
      </c>
      <c r="K50" s="17"/>
      <c r="L50" s="17"/>
    </row>
    <row r="51" spans="1:12">
      <c r="A51" s="12">
        <v>49</v>
      </c>
      <c r="B51" s="12" t="s">
        <v>245</v>
      </c>
      <c r="C51" s="12" t="s">
        <v>246</v>
      </c>
      <c r="D51" s="12">
        <v>50</v>
      </c>
      <c r="E51" s="12">
        <v>0</v>
      </c>
      <c r="F51" s="12">
        <v>0</v>
      </c>
      <c r="G51" s="12">
        <v>50</v>
      </c>
      <c r="H51" s="12">
        <f t="shared" si="1"/>
        <v>50</v>
      </c>
      <c r="I51" s="15">
        <v>35</v>
      </c>
      <c r="J51" s="18" t="s">
        <v>36</v>
      </c>
      <c r="K51" s="17"/>
      <c r="L51" s="17"/>
    </row>
    <row r="52" spans="1:12">
      <c r="A52" s="12">
        <v>50</v>
      </c>
      <c r="B52" s="12" t="s">
        <v>230</v>
      </c>
      <c r="C52" s="12" t="s">
        <v>231</v>
      </c>
      <c r="D52" s="12">
        <v>50</v>
      </c>
      <c r="E52" s="12">
        <v>0</v>
      </c>
      <c r="F52" s="12">
        <v>0</v>
      </c>
      <c r="G52" s="12">
        <v>50</v>
      </c>
      <c r="H52" s="12">
        <f t="shared" si="1"/>
        <v>50</v>
      </c>
      <c r="I52" s="15">
        <v>35</v>
      </c>
      <c r="J52" s="18" t="s">
        <v>36</v>
      </c>
      <c r="K52" s="17"/>
      <c r="L52" s="17"/>
    </row>
    <row r="53" spans="1:12">
      <c r="A53" s="12">
        <v>51</v>
      </c>
      <c r="B53" s="12" t="s">
        <v>210</v>
      </c>
      <c r="C53" s="12" t="s">
        <v>211</v>
      </c>
      <c r="D53" s="12">
        <v>50</v>
      </c>
      <c r="E53" s="12">
        <v>0</v>
      </c>
      <c r="F53" s="12">
        <v>0</v>
      </c>
      <c r="G53" s="12">
        <v>50</v>
      </c>
      <c r="H53" s="12">
        <f t="shared" si="1"/>
        <v>50</v>
      </c>
      <c r="I53" s="15">
        <v>35</v>
      </c>
      <c r="J53" s="18" t="s">
        <v>36</v>
      </c>
      <c r="K53" s="17"/>
      <c r="L53" s="17"/>
    </row>
    <row r="54" spans="1:12">
      <c r="A54" s="12">
        <v>52</v>
      </c>
      <c r="B54" s="12" t="s">
        <v>128</v>
      </c>
      <c r="C54" s="12" t="s">
        <v>129</v>
      </c>
      <c r="D54" s="12">
        <v>50</v>
      </c>
      <c r="E54" s="12">
        <v>0</v>
      </c>
      <c r="F54" s="12">
        <v>0</v>
      </c>
      <c r="G54" s="12">
        <v>50</v>
      </c>
      <c r="H54" s="12">
        <f t="shared" si="1"/>
        <v>50</v>
      </c>
      <c r="I54" s="15">
        <v>35</v>
      </c>
      <c r="J54" s="18" t="s">
        <v>36</v>
      </c>
      <c r="K54" s="17"/>
      <c r="L54" s="17"/>
    </row>
    <row r="55" spans="1:12">
      <c r="A55" s="12">
        <v>53</v>
      </c>
      <c r="B55" s="12" t="s">
        <v>116</v>
      </c>
      <c r="C55" s="12" t="s">
        <v>117</v>
      </c>
      <c r="D55" s="12">
        <v>50</v>
      </c>
      <c r="E55" s="12">
        <v>0</v>
      </c>
      <c r="F55" s="12">
        <v>0</v>
      </c>
      <c r="G55" s="12">
        <v>50</v>
      </c>
      <c r="H55" s="12">
        <f t="shared" si="1"/>
        <v>50</v>
      </c>
      <c r="I55" s="15">
        <v>35</v>
      </c>
      <c r="J55" s="18" t="s">
        <v>36</v>
      </c>
      <c r="K55" s="17"/>
      <c r="L55" s="17"/>
    </row>
    <row r="56" spans="1:12">
      <c r="A56" s="12">
        <v>54</v>
      </c>
      <c r="B56" s="12" t="s">
        <v>92</v>
      </c>
      <c r="C56" s="12" t="s">
        <v>93</v>
      </c>
      <c r="D56" s="12">
        <v>50</v>
      </c>
      <c r="E56" s="12">
        <v>0</v>
      </c>
      <c r="F56" s="12">
        <v>0</v>
      </c>
      <c r="G56" s="12">
        <v>50</v>
      </c>
      <c r="H56" s="12">
        <f t="shared" si="1"/>
        <v>50</v>
      </c>
      <c r="I56" s="15">
        <v>35</v>
      </c>
      <c r="J56" s="18" t="s">
        <v>36</v>
      </c>
      <c r="K56" s="17"/>
      <c r="L56" s="17"/>
    </row>
    <row r="57" spans="1:12">
      <c r="A57" s="12">
        <v>55</v>
      </c>
      <c r="B57" s="12" t="s">
        <v>204</v>
      </c>
      <c r="C57" s="12" t="s">
        <v>205</v>
      </c>
      <c r="D57" s="12">
        <v>50</v>
      </c>
      <c r="E57" s="12">
        <v>0</v>
      </c>
      <c r="F57" s="12">
        <v>0</v>
      </c>
      <c r="G57" s="12">
        <v>50</v>
      </c>
      <c r="H57" s="12">
        <f t="shared" si="1"/>
        <v>50</v>
      </c>
      <c r="I57" s="15">
        <v>35</v>
      </c>
      <c r="J57" s="18" t="s">
        <v>36</v>
      </c>
      <c r="K57" s="17"/>
      <c r="L57" s="17"/>
    </row>
    <row r="58" spans="1:12">
      <c r="A58" s="12">
        <v>56</v>
      </c>
      <c r="B58" s="12" t="s">
        <v>156</v>
      </c>
      <c r="C58" s="12" t="s">
        <v>157</v>
      </c>
      <c r="D58" s="12">
        <v>50</v>
      </c>
      <c r="E58" s="12">
        <v>0</v>
      </c>
      <c r="F58" s="12">
        <v>0</v>
      </c>
      <c r="G58" s="12">
        <v>50</v>
      </c>
      <c r="H58" s="12">
        <f t="shared" si="1"/>
        <v>50</v>
      </c>
      <c r="I58" s="15">
        <v>35</v>
      </c>
      <c r="J58" s="18" t="s">
        <v>36</v>
      </c>
      <c r="K58" s="17"/>
      <c r="L58" s="17"/>
    </row>
    <row r="59" spans="1:12">
      <c r="A59" s="12">
        <v>57</v>
      </c>
      <c r="B59" s="12" t="s">
        <v>184</v>
      </c>
      <c r="C59" s="12" t="s">
        <v>185</v>
      </c>
      <c r="D59" s="12">
        <v>50</v>
      </c>
      <c r="E59" s="12">
        <v>0</v>
      </c>
      <c r="F59" s="12">
        <v>0</v>
      </c>
      <c r="G59" s="12">
        <v>50</v>
      </c>
      <c r="H59" s="12">
        <f t="shared" si="1"/>
        <v>50</v>
      </c>
      <c r="I59" s="15">
        <v>35</v>
      </c>
      <c r="J59" s="18" t="s">
        <v>36</v>
      </c>
      <c r="K59" s="17"/>
      <c r="L59" s="17"/>
    </row>
    <row r="60" spans="1:12">
      <c r="A60" s="12">
        <v>58</v>
      </c>
      <c r="B60" s="12" t="s">
        <v>62</v>
      </c>
      <c r="C60" s="12" t="s">
        <v>63</v>
      </c>
      <c r="D60" s="12">
        <v>50</v>
      </c>
      <c r="E60" s="12">
        <v>0</v>
      </c>
      <c r="F60" s="12">
        <v>0</v>
      </c>
      <c r="G60" s="12">
        <v>50</v>
      </c>
      <c r="H60" s="12">
        <f t="shared" si="1"/>
        <v>50</v>
      </c>
      <c r="I60" s="15">
        <v>35</v>
      </c>
      <c r="J60" s="18" t="s">
        <v>36</v>
      </c>
      <c r="K60" s="17"/>
      <c r="L60" s="17"/>
    </row>
    <row r="61" spans="1:12">
      <c r="A61" s="12">
        <v>59</v>
      </c>
      <c r="B61" s="12" t="s">
        <v>120</v>
      </c>
      <c r="C61" s="12" t="s">
        <v>121</v>
      </c>
      <c r="D61" s="12">
        <v>50</v>
      </c>
      <c r="E61" s="12">
        <v>0</v>
      </c>
      <c r="F61" s="12">
        <v>0</v>
      </c>
      <c r="G61" s="12">
        <v>50</v>
      </c>
      <c r="H61" s="12">
        <f t="shared" si="1"/>
        <v>50</v>
      </c>
      <c r="I61" s="15">
        <v>35</v>
      </c>
      <c r="J61" s="18" t="s">
        <v>36</v>
      </c>
      <c r="K61" s="17"/>
      <c r="L61" s="17"/>
    </row>
    <row r="62" spans="1:12">
      <c r="A62" s="12">
        <v>60</v>
      </c>
      <c r="B62" s="12" t="s">
        <v>152</v>
      </c>
      <c r="C62" s="12" t="s">
        <v>153</v>
      </c>
      <c r="D62" s="12">
        <v>50</v>
      </c>
      <c r="E62" s="12">
        <v>0</v>
      </c>
      <c r="F62" s="12">
        <v>0</v>
      </c>
      <c r="G62" s="12">
        <v>50</v>
      </c>
      <c r="H62" s="12">
        <f t="shared" si="1"/>
        <v>50</v>
      </c>
      <c r="I62" s="15">
        <v>35</v>
      </c>
      <c r="J62" s="18" t="s">
        <v>36</v>
      </c>
      <c r="K62" s="17"/>
      <c r="L62" s="17"/>
    </row>
    <row r="63" spans="1:12">
      <c r="A63" s="12">
        <v>61</v>
      </c>
      <c r="B63" s="12" t="s">
        <v>158</v>
      </c>
      <c r="C63" s="12" t="s">
        <v>159</v>
      </c>
      <c r="D63" s="12">
        <v>50</v>
      </c>
      <c r="E63" s="12">
        <v>0</v>
      </c>
      <c r="F63" s="12">
        <v>0</v>
      </c>
      <c r="G63" s="12">
        <v>50</v>
      </c>
      <c r="H63" s="12">
        <f t="shared" si="1"/>
        <v>50</v>
      </c>
      <c r="I63" s="15">
        <v>35</v>
      </c>
      <c r="J63" s="18" t="s">
        <v>36</v>
      </c>
      <c r="K63" s="17"/>
      <c r="L63" s="17"/>
    </row>
    <row r="64" spans="1:12">
      <c r="A64" s="12">
        <v>62</v>
      </c>
      <c r="B64" s="12" t="s">
        <v>176</v>
      </c>
      <c r="C64" s="12" t="s">
        <v>177</v>
      </c>
      <c r="D64" s="12">
        <v>50</v>
      </c>
      <c r="E64" s="12">
        <v>0</v>
      </c>
      <c r="F64" s="12">
        <v>0</v>
      </c>
      <c r="G64" s="12">
        <v>50</v>
      </c>
      <c r="H64" s="12">
        <f t="shared" si="1"/>
        <v>50</v>
      </c>
      <c r="I64" s="15">
        <v>35</v>
      </c>
      <c r="J64" s="18" t="s">
        <v>36</v>
      </c>
      <c r="K64" s="17"/>
      <c r="L64" s="17"/>
    </row>
    <row r="65" spans="1:12">
      <c r="A65" s="12">
        <v>63</v>
      </c>
      <c r="B65" s="12" t="s">
        <v>39</v>
      </c>
      <c r="C65" s="12" t="s">
        <v>40</v>
      </c>
      <c r="D65" s="12">
        <v>50</v>
      </c>
      <c r="E65" s="12">
        <v>0</v>
      </c>
      <c r="F65" s="12">
        <v>0</v>
      </c>
      <c r="G65" s="12">
        <v>50</v>
      </c>
      <c r="H65" s="12">
        <f t="shared" si="1"/>
        <v>50</v>
      </c>
      <c r="I65" s="15">
        <v>35</v>
      </c>
      <c r="J65" s="18" t="s">
        <v>36</v>
      </c>
      <c r="K65" s="17"/>
      <c r="L65" s="17"/>
    </row>
    <row r="66" spans="1:12">
      <c r="A66" s="12">
        <v>64</v>
      </c>
      <c r="B66" s="12" t="s">
        <v>140</v>
      </c>
      <c r="C66" s="12" t="s">
        <v>141</v>
      </c>
      <c r="D66" s="12">
        <v>50</v>
      </c>
      <c r="E66" s="12">
        <v>0</v>
      </c>
      <c r="F66" s="12">
        <v>0</v>
      </c>
      <c r="G66" s="12">
        <v>50</v>
      </c>
      <c r="H66" s="12">
        <f t="shared" si="1"/>
        <v>50</v>
      </c>
      <c r="I66" s="15">
        <v>35</v>
      </c>
      <c r="J66" s="18" t="s">
        <v>36</v>
      </c>
      <c r="K66" s="17"/>
      <c r="L66" s="17"/>
    </row>
    <row r="67" spans="1:12">
      <c r="A67" s="12">
        <v>65</v>
      </c>
      <c r="B67" s="12" t="s">
        <v>220</v>
      </c>
      <c r="C67" s="12" t="s">
        <v>221</v>
      </c>
      <c r="D67" s="12">
        <v>50</v>
      </c>
      <c r="E67" s="12">
        <v>0</v>
      </c>
      <c r="F67" s="12">
        <v>0</v>
      </c>
      <c r="G67" s="12">
        <v>50</v>
      </c>
      <c r="H67" s="12">
        <f t="shared" ref="H67:H98" si="2">G67</f>
        <v>50</v>
      </c>
      <c r="I67" s="15">
        <v>35</v>
      </c>
      <c r="J67" s="18" t="s">
        <v>36</v>
      </c>
      <c r="K67" s="17"/>
      <c r="L67" s="17"/>
    </row>
    <row r="68" spans="1:12">
      <c r="A68" s="12">
        <v>66</v>
      </c>
      <c r="B68" s="12" t="s">
        <v>194</v>
      </c>
      <c r="C68" s="12" t="s">
        <v>195</v>
      </c>
      <c r="D68" s="12">
        <v>50</v>
      </c>
      <c r="E68" s="12">
        <v>0</v>
      </c>
      <c r="F68" s="12">
        <v>0</v>
      </c>
      <c r="G68" s="12">
        <v>50</v>
      </c>
      <c r="H68" s="12">
        <f t="shared" si="2"/>
        <v>50</v>
      </c>
      <c r="I68" s="15">
        <v>35</v>
      </c>
      <c r="J68" s="18" t="s">
        <v>36</v>
      </c>
      <c r="K68" s="17"/>
      <c r="L68" s="17"/>
    </row>
    <row r="69" spans="1:12">
      <c r="A69" s="12">
        <v>67</v>
      </c>
      <c r="B69" s="12" t="s">
        <v>134</v>
      </c>
      <c r="C69" s="12" t="s">
        <v>135</v>
      </c>
      <c r="D69" s="12">
        <v>50</v>
      </c>
      <c r="E69" s="12">
        <v>0</v>
      </c>
      <c r="F69" s="12">
        <v>0</v>
      </c>
      <c r="G69" s="12">
        <v>50</v>
      </c>
      <c r="H69" s="12">
        <f t="shared" si="2"/>
        <v>50</v>
      </c>
      <c r="I69" s="15">
        <v>35</v>
      </c>
      <c r="J69" s="18" t="s">
        <v>36</v>
      </c>
      <c r="K69" s="17"/>
      <c r="L69" s="17"/>
    </row>
    <row r="70" spans="1:12">
      <c r="A70" s="12">
        <v>68</v>
      </c>
      <c r="B70" s="12" t="s">
        <v>174</v>
      </c>
      <c r="C70" s="12" t="s">
        <v>175</v>
      </c>
      <c r="D70" s="12">
        <v>50</v>
      </c>
      <c r="E70" s="12">
        <v>0</v>
      </c>
      <c r="F70" s="12">
        <v>0</v>
      </c>
      <c r="G70" s="12">
        <v>50</v>
      </c>
      <c r="H70" s="12">
        <f t="shared" si="2"/>
        <v>50</v>
      </c>
      <c r="I70" s="15">
        <v>35</v>
      </c>
      <c r="J70" s="18" t="s">
        <v>36</v>
      </c>
      <c r="K70" s="17"/>
      <c r="L70" s="17"/>
    </row>
    <row r="71" spans="1:12">
      <c r="A71" s="12">
        <v>69</v>
      </c>
      <c r="B71" s="12" t="s">
        <v>114</v>
      </c>
      <c r="C71" s="12" t="s">
        <v>115</v>
      </c>
      <c r="D71" s="12">
        <v>50</v>
      </c>
      <c r="E71" s="12">
        <v>0</v>
      </c>
      <c r="F71" s="12">
        <v>0</v>
      </c>
      <c r="G71" s="12">
        <v>50</v>
      </c>
      <c r="H71" s="12">
        <f t="shared" si="2"/>
        <v>50</v>
      </c>
      <c r="I71" s="15">
        <v>35</v>
      </c>
      <c r="J71" s="18" t="s">
        <v>36</v>
      </c>
      <c r="K71" s="17"/>
      <c r="L71" s="17"/>
    </row>
    <row r="72" spans="1:12">
      <c r="A72" s="12">
        <v>70</v>
      </c>
      <c r="B72" s="12" t="s">
        <v>74</v>
      </c>
      <c r="C72" s="12" t="s">
        <v>75</v>
      </c>
      <c r="D72" s="12">
        <v>50</v>
      </c>
      <c r="E72" s="12">
        <v>0</v>
      </c>
      <c r="F72" s="12">
        <v>0</v>
      </c>
      <c r="G72" s="12">
        <v>50</v>
      </c>
      <c r="H72" s="12">
        <f t="shared" si="2"/>
        <v>50</v>
      </c>
      <c r="I72" s="15">
        <v>35</v>
      </c>
      <c r="J72" s="18" t="s">
        <v>36</v>
      </c>
      <c r="K72" s="17"/>
      <c r="L72" s="17"/>
    </row>
    <row r="73" spans="1:12">
      <c r="A73" s="12">
        <v>71</v>
      </c>
      <c r="B73" s="12" t="s">
        <v>72</v>
      </c>
      <c r="C73" s="12" t="s">
        <v>73</v>
      </c>
      <c r="D73" s="12">
        <v>50</v>
      </c>
      <c r="E73" s="12">
        <v>0</v>
      </c>
      <c r="F73" s="12">
        <v>0</v>
      </c>
      <c r="G73" s="12">
        <v>50</v>
      </c>
      <c r="H73" s="12">
        <f t="shared" si="2"/>
        <v>50</v>
      </c>
      <c r="I73" s="15">
        <v>35</v>
      </c>
      <c r="J73" s="18" t="s">
        <v>36</v>
      </c>
      <c r="K73" s="17"/>
      <c r="L73" s="17"/>
    </row>
    <row r="74" spans="1:12">
      <c r="A74" s="12">
        <v>72</v>
      </c>
      <c r="B74" s="12" t="s">
        <v>206</v>
      </c>
      <c r="C74" s="12" t="s">
        <v>207</v>
      </c>
      <c r="D74" s="12">
        <v>50</v>
      </c>
      <c r="E74" s="12">
        <v>0</v>
      </c>
      <c r="F74" s="12">
        <v>0</v>
      </c>
      <c r="G74" s="12">
        <v>50</v>
      </c>
      <c r="H74" s="12">
        <f t="shared" si="2"/>
        <v>50</v>
      </c>
      <c r="I74" s="15">
        <v>35</v>
      </c>
      <c r="J74" s="18" t="s">
        <v>36</v>
      </c>
      <c r="K74" s="17"/>
      <c r="L74" s="17"/>
    </row>
    <row r="75" spans="1:12">
      <c r="A75" s="12">
        <v>73</v>
      </c>
      <c r="B75" s="12" t="s">
        <v>212</v>
      </c>
      <c r="C75" s="12" t="s">
        <v>213</v>
      </c>
      <c r="D75" s="12">
        <v>50</v>
      </c>
      <c r="E75" s="12">
        <v>0</v>
      </c>
      <c r="F75" s="12">
        <v>0</v>
      </c>
      <c r="G75" s="12">
        <v>50</v>
      </c>
      <c r="H75" s="12">
        <f t="shared" si="2"/>
        <v>50</v>
      </c>
      <c r="I75" s="15">
        <v>35</v>
      </c>
      <c r="J75" s="18" t="s">
        <v>36</v>
      </c>
      <c r="K75" s="17"/>
      <c r="L75" s="17"/>
    </row>
    <row r="76" ht="23.1" customHeight="1" spans="1:12">
      <c r="A76" s="12">
        <v>74</v>
      </c>
      <c r="B76" s="12" t="s">
        <v>249</v>
      </c>
      <c r="C76" s="12" t="s">
        <v>250</v>
      </c>
      <c r="D76" s="12">
        <v>50</v>
      </c>
      <c r="E76" s="12">
        <v>0</v>
      </c>
      <c r="F76" s="12">
        <v>0</v>
      </c>
      <c r="G76" s="12">
        <v>50</v>
      </c>
      <c r="H76" s="12">
        <f t="shared" si="2"/>
        <v>50</v>
      </c>
      <c r="I76" s="15">
        <v>35</v>
      </c>
      <c r="J76" s="18" t="s">
        <v>36</v>
      </c>
      <c r="K76" s="17"/>
      <c r="L76" s="17"/>
    </row>
    <row r="77" spans="1:12">
      <c r="A77" s="12">
        <v>75</v>
      </c>
      <c r="B77" s="12" t="s">
        <v>104</v>
      </c>
      <c r="C77" s="12" t="s">
        <v>105</v>
      </c>
      <c r="D77" s="12">
        <v>50</v>
      </c>
      <c r="E77" s="12">
        <v>0</v>
      </c>
      <c r="F77" s="12">
        <v>0</v>
      </c>
      <c r="G77" s="12">
        <v>50</v>
      </c>
      <c r="H77" s="12">
        <f t="shared" si="2"/>
        <v>50</v>
      </c>
      <c r="I77" s="15">
        <v>35</v>
      </c>
      <c r="J77" s="18" t="s">
        <v>36</v>
      </c>
      <c r="K77" s="17"/>
      <c r="L77" s="17"/>
    </row>
    <row r="78" spans="1:12">
      <c r="A78" s="12">
        <v>76</v>
      </c>
      <c r="B78" s="12" t="s">
        <v>94</v>
      </c>
      <c r="C78" s="12" t="s">
        <v>95</v>
      </c>
      <c r="D78" s="12">
        <v>50</v>
      </c>
      <c r="E78" s="12">
        <v>0</v>
      </c>
      <c r="F78" s="12">
        <v>0</v>
      </c>
      <c r="G78" s="12">
        <v>50</v>
      </c>
      <c r="H78" s="12">
        <f t="shared" si="2"/>
        <v>50</v>
      </c>
      <c r="I78" s="15">
        <v>35</v>
      </c>
      <c r="J78" s="18" t="s">
        <v>36</v>
      </c>
      <c r="K78" s="17"/>
      <c r="L78" s="17"/>
    </row>
    <row r="79" spans="1:12">
      <c r="A79" s="12">
        <v>77</v>
      </c>
      <c r="B79" s="12" t="s">
        <v>232</v>
      </c>
      <c r="C79" s="12" t="s">
        <v>233</v>
      </c>
      <c r="D79" s="12">
        <v>50</v>
      </c>
      <c r="E79" s="12">
        <v>0</v>
      </c>
      <c r="F79" s="12">
        <v>0</v>
      </c>
      <c r="G79" s="12">
        <v>50</v>
      </c>
      <c r="H79" s="12">
        <f t="shared" si="2"/>
        <v>50</v>
      </c>
      <c r="I79" s="15">
        <v>35</v>
      </c>
      <c r="J79" s="18" t="s">
        <v>36</v>
      </c>
      <c r="K79" s="17"/>
      <c r="L79" s="17"/>
    </row>
    <row r="80" spans="1:12">
      <c r="A80" s="12">
        <v>78</v>
      </c>
      <c r="B80" s="12" t="s">
        <v>257</v>
      </c>
      <c r="C80" s="12" t="s">
        <v>258</v>
      </c>
      <c r="D80" s="12">
        <v>50</v>
      </c>
      <c r="E80" s="12">
        <v>0</v>
      </c>
      <c r="F80" s="12">
        <v>0</v>
      </c>
      <c r="G80" s="12">
        <v>50</v>
      </c>
      <c r="H80" s="12">
        <f t="shared" si="2"/>
        <v>50</v>
      </c>
      <c r="I80" s="15">
        <v>35</v>
      </c>
      <c r="J80" s="18" t="s">
        <v>36</v>
      </c>
      <c r="K80" s="17"/>
      <c r="L80" s="17"/>
    </row>
    <row r="81" spans="1:12">
      <c r="A81" s="12">
        <v>79</v>
      </c>
      <c r="B81" s="12" t="s">
        <v>182</v>
      </c>
      <c r="C81" s="12" t="s">
        <v>183</v>
      </c>
      <c r="D81" s="12">
        <v>50</v>
      </c>
      <c r="E81" s="12">
        <v>0</v>
      </c>
      <c r="F81" s="12">
        <v>0</v>
      </c>
      <c r="G81" s="12">
        <v>50</v>
      </c>
      <c r="H81" s="12">
        <f t="shared" si="2"/>
        <v>50</v>
      </c>
      <c r="I81" s="15">
        <v>35</v>
      </c>
      <c r="J81" s="18" t="s">
        <v>36</v>
      </c>
      <c r="K81" s="17"/>
      <c r="L81" s="17"/>
    </row>
    <row r="82" spans="1:12">
      <c r="A82" s="12">
        <v>80</v>
      </c>
      <c r="B82" s="12" t="s">
        <v>144</v>
      </c>
      <c r="C82" s="12" t="s">
        <v>145</v>
      </c>
      <c r="D82" s="12">
        <v>50</v>
      </c>
      <c r="E82" s="12">
        <v>0</v>
      </c>
      <c r="F82" s="12">
        <v>0</v>
      </c>
      <c r="G82" s="12">
        <v>50</v>
      </c>
      <c r="H82" s="12">
        <f t="shared" si="2"/>
        <v>50</v>
      </c>
      <c r="I82" s="15">
        <v>35</v>
      </c>
      <c r="J82" s="18" t="s">
        <v>36</v>
      </c>
      <c r="K82" s="17"/>
      <c r="L82" s="17"/>
    </row>
    <row r="83" spans="1:12">
      <c r="A83" s="12">
        <v>81</v>
      </c>
      <c r="B83" s="12" t="s">
        <v>226</v>
      </c>
      <c r="C83" s="12" t="s">
        <v>227</v>
      </c>
      <c r="D83" s="12">
        <v>50</v>
      </c>
      <c r="E83" s="12">
        <v>0</v>
      </c>
      <c r="F83" s="12">
        <v>0</v>
      </c>
      <c r="G83" s="12">
        <v>50</v>
      </c>
      <c r="H83" s="12">
        <f t="shared" si="2"/>
        <v>50</v>
      </c>
      <c r="I83" s="15">
        <v>35</v>
      </c>
      <c r="J83" s="18" t="s">
        <v>36</v>
      </c>
      <c r="K83" s="17"/>
      <c r="L83" s="17"/>
    </row>
    <row r="84" spans="1:12">
      <c r="A84" s="12">
        <v>82</v>
      </c>
      <c r="B84" s="12" t="s">
        <v>247</v>
      </c>
      <c r="C84" s="12" t="s">
        <v>248</v>
      </c>
      <c r="D84" s="12">
        <v>50</v>
      </c>
      <c r="E84" s="12">
        <v>0</v>
      </c>
      <c r="F84" s="12">
        <v>0</v>
      </c>
      <c r="G84" s="12">
        <v>50</v>
      </c>
      <c r="H84" s="12">
        <f t="shared" si="2"/>
        <v>50</v>
      </c>
      <c r="I84" s="15">
        <v>35</v>
      </c>
      <c r="J84" s="18" t="s">
        <v>36</v>
      </c>
      <c r="K84" s="17"/>
      <c r="L84" s="17"/>
    </row>
    <row r="85" spans="1:12">
      <c r="A85" s="12">
        <v>83</v>
      </c>
      <c r="B85" s="12" t="s">
        <v>200</v>
      </c>
      <c r="C85" s="12" t="s">
        <v>201</v>
      </c>
      <c r="D85" s="12">
        <v>50</v>
      </c>
      <c r="E85" s="12">
        <v>0</v>
      </c>
      <c r="F85" s="12">
        <v>0</v>
      </c>
      <c r="G85" s="12">
        <v>50</v>
      </c>
      <c r="H85" s="12">
        <f t="shared" si="2"/>
        <v>50</v>
      </c>
      <c r="I85" s="15">
        <v>35</v>
      </c>
      <c r="J85" s="18" t="s">
        <v>36</v>
      </c>
      <c r="K85" s="17"/>
      <c r="L85" s="17"/>
    </row>
    <row r="86" spans="1:12">
      <c r="A86" s="12">
        <v>84</v>
      </c>
      <c r="B86" s="12" t="s">
        <v>88</v>
      </c>
      <c r="C86" s="12" t="s">
        <v>89</v>
      </c>
      <c r="D86" s="12">
        <v>50</v>
      </c>
      <c r="E86" s="12">
        <v>0</v>
      </c>
      <c r="F86" s="12">
        <v>0</v>
      </c>
      <c r="G86" s="12">
        <v>50</v>
      </c>
      <c r="H86" s="12">
        <f t="shared" si="2"/>
        <v>50</v>
      </c>
      <c r="I86" s="15">
        <v>35</v>
      </c>
      <c r="J86" s="18" t="s">
        <v>36</v>
      </c>
      <c r="K86" s="17"/>
      <c r="L86" s="17"/>
    </row>
    <row r="87" spans="1:12">
      <c r="A87" s="12">
        <v>85</v>
      </c>
      <c r="B87" s="12" t="s">
        <v>82</v>
      </c>
      <c r="C87" s="12" t="s">
        <v>83</v>
      </c>
      <c r="D87" s="12">
        <v>50</v>
      </c>
      <c r="E87" s="12">
        <v>0</v>
      </c>
      <c r="F87" s="12">
        <v>0</v>
      </c>
      <c r="G87" s="12">
        <v>50</v>
      </c>
      <c r="H87" s="12">
        <f t="shared" si="2"/>
        <v>50</v>
      </c>
      <c r="I87" s="15">
        <v>35</v>
      </c>
      <c r="J87" s="18" t="s">
        <v>36</v>
      </c>
      <c r="K87" s="17"/>
      <c r="L87" s="17"/>
    </row>
    <row r="88" spans="1:12">
      <c r="A88" s="12">
        <v>86</v>
      </c>
      <c r="B88" s="12" t="s">
        <v>180</v>
      </c>
      <c r="C88" s="12" t="s">
        <v>181</v>
      </c>
      <c r="D88" s="12">
        <v>50</v>
      </c>
      <c r="E88" s="12">
        <v>0</v>
      </c>
      <c r="F88" s="12">
        <v>0</v>
      </c>
      <c r="G88" s="12">
        <v>50</v>
      </c>
      <c r="H88" s="12">
        <f t="shared" si="2"/>
        <v>50</v>
      </c>
      <c r="I88" s="15">
        <v>35</v>
      </c>
      <c r="J88" s="18" t="s">
        <v>36</v>
      </c>
      <c r="K88" s="17"/>
      <c r="L88" s="17"/>
    </row>
    <row r="89" spans="1:12">
      <c r="A89" s="12">
        <v>87</v>
      </c>
      <c r="B89" s="12" t="s">
        <v>118</v>
      </c>
      <c r="C89" s="12" t="s">
        <v>119</v>
      </c>
      <c r="D89" s="12">
        <v>50</v>
      </c>
      <c r="E89" s="12">
        <v>0</v>
      </c>
      <c r="F89" s="12">
        <v>0</v>
      </c>
      <c r="G89" s="12">
        <v>50</v>
      </c>
      <c r="H89" s="12">
        <f t="shared" si="2"/>
        <v>50</v>
      </c>
      <c r="I89" s="15">
        <v>35</v>
      </c>
      <c r="J89" s="18" t="s">
        <v>36</v>
      </c>
      <c r="K89" s="17"/>
      <c r="L89" s="17"/>
    </row>
    <row r="90" spans="1:12">
      <c r="A90" s="12">
        <v>88</v>
      </c>
      <c r="B90" s="12" t="s">
        <v>51</v>
      </c>
      <c r="C90" s="12" t="s">
        <v>52</v>
      </c>
      <c r="D90" s="12">
        <v>50</v>
      </c>
      <c r="E90" s="12">
        <v>0</v>
      </c>
      <c r="F90" s="12">
        <v>0</v>
      </c>
      <c r="G90" s="12">
        <v>50</v>
      </c>
      <c r="H90" s="12">
        <f t="shared" si="2"/>
        <v>50</v>
      </c>
      <c r="I90" s="15">
        <v>35</v>
      </c>
      <c r="J90" s="18" t="s">
        <v>36</v>
      </c>
      <c r="K90" s="17"/>
      <c r="L90" s="17"/>
    </row>
    <row r="91" spans="1:12">
      <c r="A91" s="12">
        <v>89</v>
      </c>
      <c r="B91" s="12" t="s">
        <v>170</v>
      </c>
      <c r="C91" s="12" t="s">
        <v>171</v>
      </c>
      <c r="D91" s="12">
        <v>50</v>
      </c>
      <c r="E91" s="12">
        <v>0</v>
      </c>
      <c r="F91" s="12">
        <v>0</v>
      </c>
      <c r="G91" s="12">
        <v>50</v>
      </c>
      <c r="H91" s="12">
        <f t="shared" si="2"/>
        <v>50</v>
      </c>
      <c r="I91" s="15">
        <v>35</v>
      </c>
      <c r="J91" s="18" t="s">
        <v>36</v>
      </c>
      <c r="K91" s="17"/>
      <c r="L91" s="17"/>
    </row>
    <row r="92" spans="1:12">
      <c r="A92" s="12">
        <v>90</v>
      </c>
      <c r="B92" s="12" t="s">
        <v>102</v>
      </c>
      <c r="C92" s="12" t="s">
        <v>103</v>
      </c>
      <c r="D92" s="12">
        <v>50</v>
      </c>
      <c r="E92" s="12">
        <v>0</v>
      </c>
      <c r="F92" s="12">
        <v>0</v>
      </c>
      <c r="G92" s="12">
        <v>50</v>
      </c>
      <c r="H92" s="12">
        <f t="shared" si="2"/>
        <v>50</v>
      </c>
      <c r="I92" s="15">
        <v>35</v>
      </c>
      <c r="J92" s="18" t="s">
        <v>36</v>
      </c>
      <c r="K92" s="17"/>
      <c r="L92" s="17"/>
    </row>
    <row r="93" spans="1:12">
      <c r="A93" s="12">
        <v>91</v>
      </c>
      <c r="B93" s="12" t="s">
        <v>228</v>
      </c>
      <c r="C93" s="12" t="s">
        <v>229</v>
      </c>
      <c r="D93" s="12">
        <v>50</v>
      </c>
      <c r="E93" s="12">
        <v>0</v>
      </c>
      <c r="F93" s="12">
        <v>0</v>
      </c>
      <c r="G93" s="12">
        <v>50</v>
      </c>
      <c r="H93" s="12">
        <f t="shared" si="2"/>
        <v>50</v>
      </c>
      <c r="I93" s="15">
        <v>35</v>
      </c>
      <c r="J93" s="18" t="s">
        <v>36</v>
      </c>
      <c r="K93" s="17"/>
      <c r="L93" s="17"/>
    </row>
    <row r="94" spans="1:12">
      <c r="A94" s="12">
        <v>92</v>
      </c>
      <c r="B94" s="12" t="s">
        <v>255</v>
      </c>
      <c r="C94" s="12" t="s">
        <v>256</v>
      </c>
      <c r="D94" s="12">
        <v>50</v>
      </c>
      <c r="E94" s="12">
        <v>0</v>
      </c>
      <c r="F94" s="12">
        <v>0</v>
      </c>
      <c r="G94" s="12">
        <v>50</v>
      </c>
      <c r="H94" s="12">
        <f t="shared" si="2"/>
        <v>50</v>
      </c>
      <c r="I94" s="15">
        <v>35</v>
      </c>
      <c r="J94" s="18" t="s">
        <v>36</v>
      </c>
      <c r="K94" s="17"/>
      <c r="L94" s="17"/>
    </row>
    <row r="95" spans="1:12">
      <c r="A95" s="12">
        <v>93</v>
      </c>
      <c r="B95" s="12" t="s">
        <v>241</v>
      </c>
      <c r="C95" s="12" t="s">
        <v>242</v>
      </c>
      <c r="D95" s="12">
        <v>50</v>
      </c>
      <c r="E95" s="12">
        <v>0</v>
      </c>
      <c r="F95" s="12">
        <v>0</v>
      </c>
      <c r="G95" s="12">
        <v>50</v>
      </c>
      <c r="H95" s="12">
        <f t="shared" si="2"/>
        <v>50</v>
      </c>
      <c r="I95" s="15">
        <v>35</v>
      </c>
      <c r="J95" s="18" t="s">
        <v>36</v>
      </c>
      <c r="K95" s="17"/>
      <c r="L95" s="17"/>
    </row>
    <row r="96" spans="1:12">
      <c r="A96" s="12">
        <v>94</v>
      </c>
      <c r="B96" s="12" t="s">
        <v>237</v>
      </c>
      <c r="C96" s="12" t="s">
        <v>238</v>
      </c>
      <c r="D96" s="12">
        <v>50</v>
      </c>
      <c r="E96" s="12">
        <v>0</v>
      </c>
      <c r="F96" s="12">
        <v>0</v>
      </c>
      <c r="G96" s="12">
        <v>50</v>
      </c>
      <c r="H96" s="12">
        <f t="shared" si="2"/>
        <v>50</v>
      </c>
      <c r="I96" s="15">
        <v>35</v>
      </c>
      <c r="J96" s="18" t="s">
        <v>36</v>
      </c>
      <c r="K96" s="17"/>
      <c r="L96" s="17"/>
    </row>
    <row r="97" spans="1:12">
      <c r="A97" s="12">
        <v>95</v>
      </c>
      <c r="B97" s="12" t="s">
        <v>126</v>
      </c>
      <c r="C97" s="12" t="s">
        <v>127</v>
      </c>
      <c r="D97" s="12">
        <v>50</v>
      </c>
      <c r="E97" s="12">
        <v>0</v>
      </c>
      <c r="F97" s="12">
        <v>0</v>
      </c>
      <c r="G97" s="12">
        <v>50</v>
      </c>
      <c r="H97" s="12">
        <f t="shared" si="2"/>
        <v>50</v>
      </c>
      <c r="I97" s="15">
        <v>35</v>
      </c>
      <c r="J97" s="18" t="s">
        <v>36</v>
      </c>
      <c r="K97" s="17"/>
      <c r="L97" s="17"/>
    </row>
    <row r="98" spans="1:12">
      <c r="A98" s="12">
        <v>96</v>
      </c>
      <c r="B98" s="12" t="s">
        <v>110</v>
      </c>
      <c r="C98" s="12" t="s">
        <v>111</v>
      </c>
      <c r="D98" s="12">
        <v>50</v>
      </c>
      <c r="E98" s="12">
        <v>0</v>
      </c>
      <c r="F98" s="12">
        <v>0</v>
      </c>
      <c r="G98" s="12">
        <v>50</v>
      </c>
      <c r="H98" s="12">
        <f t="shared" si="2"/>
        <v>50</v>
      </c>
      <c r="I98" s="15">
        <v>35</v>
      </c>
      <c r="J98" s="18" t="s">
        <v>36</v>
      </c>
      <c r="K98" s="17"/>
      <c r="L98" s="17"/>
    </row>
    <row r="99" spans="1:12">
      <c r="A99" s="12">
        <v>97</v>
      </c>
      <c r="B99" s="12" t="s">
        <v>58</v>
      </c>
      <c r="C99" s="12" t="s">
        <v>59</v>
      </c>
      <c r="D99" s="12">
        <v>50</v>
      </c>
      <c r="E99" s="12">
        <v>0</v>
      </c>
      <c r="F99" s="12">
        <v>0</v>
      </c>
      <c r="G99" s="12">
        <v>50</v>
      </c>
      <c r="H99" s="12">
        <f t="shared" ref="H99:H130" si="3">G99</f>
        <v>50</v>
      </c>
      <c r="I99" s="15">
        <v>35</v>
      </c>
      <c r="J99" s="18" t="s">
        <v>36</v>
      </c>
      <c r="K99" s="17"/>
      <c r="L99" s="17"/>
    </row>
    <row r="100" spans="1:12">
      <c r="A100" s="12">
        <v>98</v>
      </c>
      <c r="B100" s="12" t="s">
        <v>160</v>
      </c>
      <c r="C100" s="12" t="s">
        <v>161</v>
      </c>
      <c r="D100" s="12">
        <v>50</v>
      </c>
      <c r="E100" s="12">
        <v>0</v>
      </c>
      <c r="F100" s="12">
        <v>0</v>
      </c>
      <c r="G100" s="12">
        <v>50</v>
      </c>
      <c r="H100" s="12">
        <f t="shared" si="3"/>
        <v>50</v>
      </c>
      <c r="I100" s="15">
        <v>35</v>
      </c>
      <c r="J100" s="18" t="s">
        <v>36</v>
      </c>
      <c r="K100" s="17"/>
      <c r="L100" s="17"/>
    </row>
    <row r="101" spans="1:12">
      <c r="A101" s="12">
        <v>99</v>
      </c>
      <c r="B101" s="12" t="s">
        <v>43</v>
      </c>
      <c r="C101" s="12" t="s">
        <v>44</v>
      </c>
      <c r="D101" s="12">
        <v>50</v>
      </c>
      <c r="E101" s="12">
        <v>0</v>
      </c>
      <c r="F101" s="12">
        <v>0</v>
      </c>
      <c r="G101" s="12">
        <v>50</v>
      </c>
      <c r="H101" s="12">
        <f t="shared" si="3"/>
        <v>50</v>
      </c>
      <c r="I101" s="15">
        <v>35</v>
      </c>
      <c r="J101" s="18" t="s">
        <v>36</v>
      </c>
      <c r="K101" s="17"/>
      <c r="L101" s="17"/>
    </row>
    <row r="102" spans="1:12">
      <c r="A102" s="12">
        <v>100</v>
      </c>
      <c r="B102" s="12" t="s">
        <v>166</v>
      </c>
      <c r="C102" s="12" t="s">
        <v>167</v>
      </c>
      <c r="D102" s="12">
        <v>50</v>
      </c>
      <c r="E102" s="12">
        <v>0</v>
      </c>
      <c r="F102" s="12">
        <v>0</v>
      </c>
      <c r="G102" s="12">
        <v>50</v>
      </c>
      <c r="H102" s="12">
        <f t="shared" si="3"/>
        <v>50</v>
      </c>
      <c r="I102" s="15">
        <v>35</v>
      </c>
      <c r="J102" s="18" t="s">
        <v>36</v>
      </c>
      <c r="K102" s="17"/>
      <c r="L102" s="17"/>
    </row>
    <row r="103" spans="1:12">
      <c r="A103" s="12">
        <v>101</v>
      </c>
      <c r="B103" s="12" t="s">
        <v>164</v>
      </c>
      <c r="C103" s="12" t="s">
        <v>165</v>
      </c>
      <c r="D103" s="12">
        <v>50</v>
      </c>
      <c r="E103" s="12">
        <v>0</v>
      </c>
      <c r="F103" s="12">
        <v>0</v>
      </c>
      <c r="G103" s="12">
        <v>50</v>
      </c>
      <c r="H103" s="12">
        <f t="shared" si="3"/>
        <v>50</v>
      </c>
      <c r="I103" s="15">
        <v>35</v>
      </c>
      <c r="J103" s="18" t="s">
        <v>36</v>
      </c>
      <c r="K103" s="17"/>
      <c r="L103" s="17"/>
    </row>
    <row r="104" spans="1:12">
      <c r="A104" s="12">
        <v>102</v>
      </c>
      <c r="B104" s="12" t="s">
        <v>216</v>
      </c>
      <c r="C104" s="12" t="s">
        <v>217</v>
      </c>
      <c r="D104" s="12">
        <v>50</v>
      </c>
      <c r="E104" s="12">
        <v>0</v>
      </c>
      <c r="F104" s="12">
        <v>0</v>
      </c>
      <c r="G104" s="12">
        <v>50</v>
      </c>
      <c r="H104" s="12">
        <f t="shared" si="3"/>
        <v>50</v>
      </c>
      <c r="I104" s="15">
        <v>35</v>
      </c>
      <c r="J104" s="18" t="s">
        <v>36</v>
      </c>
      <c r="K104" s="17"/>
      <c r="L104" s="17"/>
    </row>
    <row r="105" spans="1:12">
      <c r="A105" s="12">
        <v>103</v>
      </c>
      <c r="B105" s="12" t="s">
        <v>224</v>
      </c>
      <c r="C105" s="12" t="s">
        <v>225</v>
      </c>
      <c r="D105" s="12">
        <v>50</v>
      </c>
      <c r="E105" s="12">
        <v>0</v>
      </c>
      <c r="F105" s="12">
        <v>0</v>
      </c>
      <c r="G105" s="12">
        <v>50</v>
      </c>
      <c r="H105" s="12">
        <f t="shared" si="3"/>
        <v>50</v>
      </c>
      <c r="I105" s="15">
        <v>35</v>
      </c>
      <c r="J105" s="18" t="s">
        <v>36</v>
      </c>
      <c r="K105" s="17"/>
      <c r="L105" s="17"/>
    </row>
    <row r="106" spans="1:12">
      <c r="A106" s="12">
        <v>104</v>
      </c>
      <c r="B106" s="12" t="s">
        <v>222</v>
      </c>
      <c r="C106" s="12" t="s">
        <v>223</v>
      </c>
      <c r="D106" s="12">
        <v>50</v>
      </c>
      <c r="E106" s="12">
        <v>0</v>
      </c>
      <c r="F106" s="12">
        <v>0</v>
      </c>
      <c r="G106" s="12">
        <v>50</v>
      </c>
      <c r="H106" s="12">
        <f t="shared" si="3"/>
        <v>50</v>
      </c>
      <c r="I106" s="15">
        <v>35</v>
      </c>
      <c r="J106" s="18" t="s">
        <v>36</v>
      </c>
      <c r="K106" s="17"/>
      <c r="L106" s="17"/>
    </row>
    <row r="107" spans="1:12">
      <c r="A107" s="12">
        <v>105</v>
      </c>
      <c r="B107" s="12" t="s">
        <v>80</v>
      </c>
      <c r="C107" s="12" t="s">
        <v>81</v>
      </c>
      <c r="D107" s="12">
        <v>50</v>
      </c>
      <c r="E107" s="12">
        <v>0</v>
      </c>
      <c r="F107" s="12">
        <v>0</v>
      </c>
      <c r="G107" s="12">
        <v>50</v>
      </c>
      <c r="H107" s="12">
        <f t="shared" si="3"/>
        <v>50</v>
      </c>
      <c r="I107" s="15">
        <v>35</v>
      </c>
      <c r="J107" s="18" t="s">
        <v>36</v>
      </c>
      <c r="K107" s="17"/>
      <c r="L107" s="17"/>
    </row>
    <row r="108" spans="1:12">
      <c r="A108" s="12">
        <v>106</v>
      </c>
      <c r="B108" s="12" t="s">
        <v>49</v>
      </c>
      <c r="C108" s="12" t="s">
        <v>50</v>
      </c>
      <c r="D108" s="12">
        <v>50</v>
      </c>
      <c r="E108" s="12">
        <v>0</v>
      </c>
      <c r="F108" s="12">
        <v>0</v>
      </c>
      <c r="G108" s="12">
        <v>50</v>
      </c>
      <c r="H108" s="12">
        <f t="shared" si="3"/>
        <v>50</v>
      </c>
      <c r="I108" s="15">
        <v>35</v>
      </c>
      <c r="J108" s="18" t="s">
        <v>36</v>
      </c>
      <c r="K108" s="17"/>
      <c r="L108" s="17"/>
    </row>
    <row r="109" spans="1:12">
      <c r="A109" s="12">
        <v>107</v>
      </c>
      <c r="B109" s="12" t="s">
        <v>239</v>
      </c>
      <c r="C109" s="12" t="s">
        <v>240</v>
      </c>
      <c r="D109" s="12">
        <v>50</v>
      </c>
      <c r="E109" s="12">
        <v>0</v>
      </c>
      <c r="F109" s="12">
        <v>0</v>
      </c>
      <c r="G109" s="12">
        <v>50</v>
      </c>
      <c r="H109" s="12">
        <f t="shared" si="3"/>
        <v>50</v>
      </c>
      <c r="I109" s="15">
        <v>35</v>
      </c>
      <c r="J109" s="18" t="s">
        <v>36</v>
      </c>
      <c r="K109" s="17"/>
      <c r="L109" s="17"/>
    </row>
    <row r="110" spans="1:12">
      <c r="A110" s="12">
        <v>108</v>
      </c>
      <c r="B110" s="12" t="s">
        <v>124</v>
      </c>
      <c r="C110" s="12" t="s">
        <v>125</v>
      </c>
      <c r="D110" s="12">
        <v>50</v>
      </c>
      <c r="E110" s="12">
        <v>0</v>
      </c>
      <c r="F110" s="12">
        <v>0</v>
      </c>
      <c r="G110" s="12">
        <v>50</v>
      </c>
      <c r="H110" s="12">
        <f t="shared" si="3"/>
        <v>50</v>
      </c>
      <c r="I110" s="15">
        <v>35</v>
      </c>
      <c r="J110" s="18" t="s">
        <v>36</v>
      </c>
      <c r="K110" s="17"/>
      <c r="L110" s="17"/>
    </row>
    <row r="111" spans="1:12">
      <c r="A111" s="12">
        <v>109</v>
      </c>
      <c r="B111" s="12" t="s">
        <v>186</v>
      </c>
      <c r="C111" s="12" t="s">
        <v>187</v>
      </c>
      <c r="D111" s="12">
        <v>50</v>
      </c>
      <c r="E111" s="12">
        <v>0</v>
      </c>
      <c r="F111" s="12">
        <v>0</v>
      </c>
      <c r="G111" s="12">
        <v>50</v>
      </c>
      <c r="H111" s="12">
        <f t="shared" si="3"/>
        <v>50</v>
      </c>
      <c r="I111" s="15">
        <v>35</v>
      </c>
      <c r="J111" s="18" t="s">
        <v>36</v>
      </c>
      <c r="K111" s="17"/>
      <c r="L111" s="17"/>
    </row>
    <row r="112" spans="1:12">
      <c r="A112" s="12">
        <v>110</v>
      </c>
      <c r="B112" s="12" t="s">
        <v>66</v>
      </c>
      <c r="C112" s="12" t="s">
        <v>67</v>
      </c>
      <c r="D112" s="12">
        <v>50</v>
      </c>
      <c r="E112" s="12">
        <v>0</v>
      </c>
      <c r="F112" s="12">
        <v>0</v>
      </c>
      <c r="G112" s="12">
        <v>50</v>
      </c>
      <c r="H112" s="12">
        <f t="shared" si="3"/>
        <v>50</v>
      </c>
      <c r="I112" s="15">
        <v>35</v>
      </c>
      <c r="J112" s="18" t="s">
        <v>36</v>
      </c>
      <c r="K112" s="17"/>
      <c r="L112" s="17"/>
    </row>
    <row r="113" spans="1:12">
      <c r="A113" s="12">
        <v>111</v>
      </c>
      <c r="B113" s="12" t="s">
        <v>78</v>
      </c>
      <c r="C113" s="12" t="s">
        <v>79</v>
      </c>
      <c r="D113" s="12">
        <v>50</v>
      </c>
      <c r="E113" s="12">
        <v>0</v>
      </c>
      <c r="F113" s="12">
        <v>0</v>
      </c>
      <c r="G113" s="12">
        <v>50</v>
      </c>
      <c r="H113" s="12">
        <f t="shared" si="3"/>
        <v>50</v>
      </c>
      <c r="I113" s="15">
        <v>35</v>
      </c>
      <c r="J113" s="18" t="s">
        <v>36</v>
      </c>
      <c r="K113" s="17"/>
      <c r="L113" s="17"/>
    </row>
    <row r="114" spans="1:12">
      <c r="A114" s="12">
        <v>112</v>
      </c>
      <c r="B114" s="12" t="s">
        <v>234</v>
      </c>
      <c r="C114" s="12" t="s">
        <v>235</v>
      </c>
      <c r="D114" s="12">
        <v>50</v>
      </c>
      <c r="E114" s="12">
        <v>0</v>
      </c>
      <c r="F114" s="12">
        <v>0</v>
      </c>
      <c r="G114" s="12">
        <v>50</v>
      </c>
      <c r="H114" s="12">
        <f t="shared" si="3"/>
        <v>50</v>
      </c>
      <c r="I114" s="15">
        <v>35</v>
      </c>
      <c r="J114" s="18" t="s">
        <v>36</v>
      </c>
      <c r="K114" s="17"/>
      <c r="L114" s="17"/>
    </row>
    <row r="115" spans="1:12">
      <c r="A115" s="12">
        <v>113</v>
      </c>
      <c r="B115" s="12" t="s">
        <v>132</v>
      </c>
      <c r="C115" s="12" t="s">
        <v>133</v>
      </c>
      <c r="D115" s="12">
        <v>50</v>
      </c>
      <c r="E115" s="12">
        <v>0</v>
      </c>
      <c r="F115" s="12">
        <v>0</v>
      </c>
      <c r="G115" s="12">
        <v>50</v>
      </c>
      <c r="H115" s="12">
        <f t="shared" si="3"/>
        <v>50</v>
      </c>
      <c r="I115" s="15">
        <v>35</v>
      </c>
      <c r="J115" s="18" t="s">
        <v>36</v>
      </c>
      <c r="K115" s="17"/>
      <c r="L115" s="17"/>
    </row>
    <row r="116" spans="1:12">
      <c r="A116" s="12">
        <v>114</v>
      </c>
      <c r="B116" s="12" t="s">
        <v>243</v>
      </c>
      <c r="C116" s="12" t="s">
        <v>244</v>
      </c>
      <c r="D116" s="12">
        <v>50</v>
      </c>
      <c r="E116" s="12">
        <v>0</v>
      </c>
      <c r="F116" s="12">
        <v>0</v>
      </c>
      <c r="G116" s="12">
        <v>50</v>
      </c>
      <c r="H116" s="12">
        <f t="shared" si="3"/>
        <v>50</v>
      </c>
      <c r="I116" s="15">
        <v>35</v>
      </c>
      <c r="J116" s="18" t="s">
        <v>36</v>
      </c>
      <c r="K116" s="17"/>
      <c r="L116" s="17"/>
    </row>
    <row r="117" spans="1:12">
      <c r="A117" s="12">
        <v>115</v>
      </c>
      <c r="B117" s="12" t="s">
        <v>168</v>
      </c>
      <c r="C117" s="12" t="s">
        <v>169</v>
      </c>
      <c r="D117" s="12">
        <v>50</v>
      </c>
      <c r="E117" s="12">
        <v>0</v>
      </c>
      <c r="F117" s="12">
        <v>0</v>
      </c>
      <c r="G117" s="12">
        <v>50</v>
      </c>
      <c r="H117" s="12">
        <f t="shared" si="3"/>
        <v>50</v>
      </c>
      <c r="I117" s="15">
        <v>35</v>
      </c>
      <c r="J117" s="18" t="s">
        <v>36</v>
      </c>
      <c r="K117" s="17"/>
      <c r="L117" s="17"/>
    </row>
    <row r="118" spans="1:12">
      <c r="A118" s="12">
        <v>116</v>
      </c>
      <c r="B118" s="12" t="s">
        <v>188</v>
      </c>
      <c r="C118" s="12" t="s">
        <v>189</v>
      </c>
      <c r="D118" s="12">
        <v>50</v>
      </c>
      <c r="E118" s="12">
        <v>0</v>
      </c>
      <c r="F118" s="12">
        <v>0</v>
      </c>
      <c r="G118" s="12">
        <v>50</v>
      </c>
      <c r="H118" s="12">
        <f t="shared" si="3"/>
        <v>50</v>
      </c>
      <c r="I118" s="15">
        <v>35</v>
      </c>
      <c r="J118" s="18" t="s">
        <v>36</v>
      </c>
      <c r="K118" s="17"/>
      <c r="L118" s="17"/>
    </row>
    <row r="119" spans="1:12">
      <c r="A119" s="12">
        <v>117</v>
      </c>
      <c r="B119" s="12" t="s">
        <v>136</v>
      </c>
      <c r="C119" s="12" t="s">
        <v>137</v>
      </c>
      <c r="D119" s="12">
        <v>50</v>
      </c>
      <c r="E119" s="12">
        <v>0</v>
      </c>
      <c r="F119" s="12">
        <v>0</v>
      </c>
      <c r="G119" s="12">
        <v>50</v>
      </c>
      <c r="H119" s="12">
        <f t="shared" si="3"/>
        <v>50</v>
      </c>
      <c r="I119" s="15">
        <v>35</v>
      </c>
      <c r="J119" s="18" t="s">
        <v>36</v>
      </c>
      <c r="K119" s="17"/>
      <c r="L119" s="17"/>
    </row>
    <row r="120" spans="1:12">
      <c r="A120" s="12">
        <v>118</v>
      </c>
      <c r="B120" s="12" t="s">
        <v>198</v>
      </c>
      <c r="C120" s="12" t="s">
        <v>199</v>
      </c>
      <c r="D120" s="12">
        <v>50</v>
      </c>
      <c r="E120" s="12">
        <v>0</v>
      </c>
      <c r="F120" s="12">
        <v>0</v>
      </c>
      <c r="G120" s="12">
        <v>50</v>
      </c>
      <c r="H120" s="12">
        <f t="shared" si="3"/>
        <v>50</v>
      </c>
      <c r="I120" s="15">
        <v>35</v>
      </c>
      <c r="J120" s="18" t="s">
        <v>36</v>
      </c>
      <c r="K120" s="17"/>
      <c r="L120" s="17"/>
    </row>
    <row r="121" spans="1:12">
      <c r="A121" s="12">
        <v>119</v>
      </c>
      <c r="B121" s="12" t="s">
        <v>218</v>
      </c>
      <c r="C121" s="12" t="s">
        <v>219</v>
      </c>
      <c r="D121" s="12">
        <v>50</v>
      </c>
      <c r="E121" s="12">
        <v>0</v>
      </c>
      <c r="F121" s="12">
        <v>0</v>
      </c>
      <c r="G121" s="12">
        <v>50</v>
      </c>
      <c r="H121" s="12">
        <f t="shared" si="3"/>
        <v>50</v>
      </c>
      <c r="I121" s="15">
        <v>35</v>
      </c>
      <c r="J121" s="18" t="s">
        <v>36</v>
      </c>
      <c r="K121" s="17"/>
      <c r="L121" s="17"/>
    </row>
    <row r="122" ht="21.6" customHeight="1" spans="1:12">
      <c r="A122" s="12">
        <v>120</v>
      </c>
      <c r="B122" s="12" t="s">
        <v>208</v>
      </c>
      <c r="C122" s="12" t="s">
        <v>209</v>
      </c>
      <c r="D122" s="12">
        <v>50</v>
      </c>
      <c r="E122" s="12">
        <v>0</v>
      </c>
      <c r="F122" s="12">
        <v>0</v>
      </c>
      <c r="G122" s="12">
        <v>50</v>
      </c>
      <c r="H122" s="12">
        <f t="shared" si="3"/>
        <v>50</v>
      </c>
      <c r="I122" s="15">
        <v>35</v>
      </c>
      <c r="J122" s="18" t="s">
        <v>36</v>
      </c>
      <c r="K122" s="17"/>
      <c r="L122" s="17"/>
    </row>
    <row r="123" spans="2:12">
      <c r="B123" s="19"/>
      <c r="C123" s="19"/>
      <c r="D123" s="19"/>
      <c r="E123" s="19"/>
      <c r="F123" s="19"/>
      <c r="G123" s="19"/>
      <c r="K123" s="20"/>
      <c r="L123" s="20"/>
    </row>
  </sheetData>
  <sheetProtection formatCells="0" formatColumns="0" formatRows="0" insertRows="0" insertColumns="0" insertHyperlinks="0" deleteColumns="0" deleteRows="0" sort="0" autoFilter="0" pivotTables="0"/>
  <mergeCells count="1">
    <mergeCell ref="A1:L1"/>
  </mergeCells>
  <pageMargins left="0.700694444444445" right="0.700694444444445" top="0.751388888888889" bottom="0.751388888888889" header="0.298611111111111" footer="0.298611111111111"/>
  <pageSetup paperSize="9" scale="37" fitToHeight="0" orientation="landscape" horizontalDpi="600"/>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A02B7E37-CEC0-4786-9FA4-411A3DC5961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硕 陈</dc:creator>
  <cp:lastModifiedBy>Jyc</cp:lastModifiedBy>
  <dcterms:created xsi:type="dcterms:W3CDTF">2025-09-14T02:55:00Z</dcterms:created>
  <dcterms:modified xsi:type="dcterms:W3CDTF">2025-09-23T01:45:00Z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578CA8402F56477E89E7165640B41AE4_13</vt:lpwstr>
  </property>
</Properties>
</file>